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Usuario\Desktop\28-09-2023\"/>
    </mc:Choice>
  </mc:AlternateContent>
  <bookViews>
    <workbookView xWindow="0" yWindow="0" windowWidth="20490" windowHeight="7050" firstSheet="24" activeTab="27"/>
  </bookViews>
  <sheets>
    <sheet name="01_09_2025" sheetId="91" r:id="rId1"/>
    <sheet name="02_09_2025" sheetId="92" r:id="rId2"/>
    <sheet name="03_09_2025" sheetId="93" r:id="rId3"/>
    <sheet name="04_09_2025" sheetId="94" r:id="rId4"/>
    <sheet name="05_09_2025" sheetId="95" r:id="rId5"/>
    <sheet name="06_09_2025" sheetId="96" r:id="rId6"/>
    <sheet name="07_09_2025" sheetId="97" r:id="rId7"/>
    <sheet name="08_09_2025" sheetId="98" r:id="rId8"/>
    <sheet name="09_09_2025" sheetId="99" r:id="rId9"/>
    <sheet name="10_09_2025" sheetId="100" r:id="rId10"/>
    <sheet name="11_09_2025" sheetId="101" r:id="rId11"/>
    <sheet name="12_09_2025" sheetId="102" r:id="rId12"/>
    <sheet name="13_09_2025" sheetId="103" r:id="rId13"/>
    <sheet name="14_09_2025" sheetId="104" r:id="rId14"/>
    <sheet name="15_09_2025" sheetId="105" r:id="rId15"/>
    <sheet name="16_09_2025" sheetId="106" r:id="rId16"/>
    <sheet name="17_09_2025" sheetId="107" r:id="rId17"/>
    <sheet name="18_09_2025" sheetId="108" r:id="rId18"/>
    <sheet name="19_09_2025" sheetId="109" r:id="rId19"/>
    <sheet name="20_09_2025" sheetId="110" r:id="rId20"/>
    <sheet name="21_09_2025" sheetId="116" r:id="rId21"/>
    <sheet name="22_09_2025" sheetId="111" r:id="rId22"/>
    <sheet name="23_09_2025" sheetId="113" r:id="rId23"/>
    <sheet name="24_09_2025" sheetId="114" r:id="rId24"/>
    <sheet name="25_09_2025" sheetId="115" r:id="rId25"/>
    <sheet name="26_09_2025" sheetId="117" r:id="rId26"/>
    <sheet name="27_09_2025" sheetId="118" r:id="rId27"/>
    <sheet name="28_09_2025" sheetId="119" r:id="rId28"/>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2" i="119" l="1"/>
  <c r="H12" i="119" s="1"/>
  <c r="G11" i="119"/>
  <c r="H11" i="119" s="1"/>
  <c r="G10" i="119"/>
  <c r="H10" i="119" s="1"/>
  <c r="G9" i="119"/>
  <c r="H9" i="119" s="1"/>
  <c r="G8" i="119"/>
  <c r="H8" i="119" s="1"/>
  <c r="G12" i="118" l="1"/>
  <c r="H12" i="118" s="1"/>
  <c r="G11" i="118"/>
  <c r="H11" i="118" s="1"/>
  <c r="G10" i="118"/>
  <c r="H10" i="118" s="1"/>
  <c r="G9" i="118"/>
  <c r="H9" i="118" s="1"/>
  <c r="G8" i="118"/>
  <c r="H8" i="118" s="1"/>
  <c r="G12" i="117" l="1"/>
  <c r="D12" i="117"/>
  <c r="G11" i="117"/>
  <c r="H11" i="117" s="1"/>
  <c r="D11" i="117"/>
  <c r="G10" i="117"/>
  <c r="D10" i="117"/>
  <c r="G9" i="117"/>
  <c r="H9" i="117" s="1"/>
  <c r="D9" i="117"/>
  <c r="G8" i="117"/>
  <c r="D8" i="117"/>
  <c r="D12" i="115"/>
  <c r="D11" i="115"/>
  <c r="D10" i="115"/>
  <c r="D9" i="115"/>
  <c r="D8" i="115"/>
  <c r="G12" i="116"/>
  <c r="H12" i="116" s="1"/>
  <c r="D12" i="116"/>
  <c r="H11" i="116"/>
  <c r="G11" i="116"/>
  <c r="D11" i="116"/>
  <c r="G10" i="116"/>
  <c r="H10" i="116" s="1"/>
  <c r="D10" i="116"/>
  <c r="G9" i="116"/>
  <c r="H9" i="116" s="1"/>
  <c r="D9" i="116"/>
  <c r="G8" i="116"/>
  <c r="D8" i="116"/>
  <c r="H8" i="116" s="1"/>
  <c r="H8" i="117" l="1"/>
  <c r="H10" i="117"/>
  <c r="H12" i="117"/>
  <c r="G12" i="115"/>
  <c r="H12" i="115" s="1"/>
  <c r="G11" i="115"/>
  <c r="H11" i="115" s="1"/>
  <c r="G10" i="115"/>
  <c r="H10" i="115" s="1"/>
  <c r="G9" i="115"/>
  <c r="H9" i="115" s="1"/>
  <c r="G8" i="115"/>
  <c r="H8" i="115" s="1"/>
  <c r="G12" i="114"/>
  <c r="H12" i="114" s="1"/>
  <c r="G11" i="114"/>
  <c r="H11" i="114" s="1"/>
  <c r="G10" i="114"/>
  <c r="H10" i="114" s="1"/>
  <c r="G9" i="114"/>
  <c r="H9" i="114" s="1"/>
  <c r="G8" i="114"/>
  <c r="H8" i="114" s="1"/>
  <c r="G12" i="113" l="1"/>
  <c r="H12" i="113" s="1"/>
  <c r="G11" i="113"/>
  <c r="H11" i="113" s="1"/>
  <c r="G10" i="113"/>
  <c r="H10" i="113" s="1"/>
  <c r="G9" i="113"/>
  <c r="H9" i="113" s="1"/>
  <c r="G8" i="113"/>
  <c r="H8" i="113" s="1"/>
  <c r="G12" i="111" l="1"/>
  <c r="G11" i="111"/>
  <c r="G10" i="111"/>
  <c r="G9" i="111"/>
  <c r="H9" i="111" s="1"/>
  <c r="G8" i="111"/>
  <c r="H8" i="111" s="1"/>
  <c r="D12" i="110"/>
  <c r="D11" i="110"/>
  <c r="D10" i="110"/>
  <c r="D9" i="110"/>
  <c r="D8" i="110"/>
  <c r="G12" i="110"/>
  <c r="G11" i="110"/>
  <c r="H11" i="110" s="1"/>
  <c r="G10" i="110"/>
  <c r="H10" i="110" s="1"/>
  <c r="G9" i="110"/>
  <c r="G8" i="110"/>
  <c r="G12" i="109"/>
  <c r="H12" i="109" s="1"/>
  <c r="G11" i="109"/>
  <c r="H11" i="109" s="1"/>
  <c r="G10" i="109"/>
  <c r="H10" i="109" s="1"/>
  <c r="G9" i="109"/>
  <c r="H9" i="109" s="1"/>
  <c r="G8" i="109"/>
  <c r="H8" i="109" s="1"/>
  <c r="H11" i="111" l="1"/>
  <c r="H10" i="111"/>
  <c r="H12" i="111"/>
  <c r="H8" i="110"/>
  <c r="H12" i="110"/>
  <c r="H9" i="110"/>
  <c r="G12" i="108"/>
  <c r="H12" i="108"/>
  <c r="G11" i="108"/>
  <c r="H11" i="108" s="1"/>
  <c r="G10" i="108"/>
  <c r="H10" i="108" s="1"/>
  <c r="G9" i="108"/>
  <c r="H9" i="108" s="1"/>
  <c r="G8" i="108"/>
  <c r="H8" i="108" s="1"/>
  <c r="G12" i="107" l="1"/>
  <c r="D12" i="107"/>
  <c r="G11" i="107"/>
  <c r="D11" i="107"/>
  <c r="G10" i="107"/>
  <c r="D10" i="107"/>
  <c r="G9" i="107"/>
  <c r="D9" i="107"/>
  <c r="G8" i="107"/>
  <c r="D8" i="107"/>
  <c r="G12" i="106"/>
  <c r="D12" i="106"/>
  <c r="G11" i="106"/>
  <c r="D11" i="106"/>
  <c r="G10" i="106"/>
  <c r="D10" i="106"/>
  <c r="G9" i="106"/>
  <c r="D9" i="106"/>
  <c r="G8" i="106"/>
  <c r="D8" i="106"/>
  <c r="H8" i="107" l="1"/>
  <c r="H10" i="107"/>
  <c r="H10" i="106"/>
  <c r="H9" i="107"/>
  <c r="H11" i="107"/>
  <c r="H12" i="107"/>
  <c r="H8" i="106"/>
  <c r="H12" i="106"/>
  <c r="H9" i="106"/>
  <c r="H11" i="106"/>
  <c r="D12" i="105"/>
  <c r="D11" i="105"/>
  <c r="D10" i="105"/>
  <c r="D9" i="105"/>
  <c r="D8" i="105"/>
  <c r="G12" i="105"/>
  <c r="G11" i="105"/>
  <c r="G10" i="105"/>
  <c r="H10" i="105" s="1"/>
  <c r="G9" i="105"/>
  <c r="G8" i="105"/>
  <c r="G12" i="104"/>
  <c r="H12" i="104" s="1"/>
  <c r="G11" i="104"/>
  <c r="H11" i="104" s="1"/>
  <c r="G10" i="104"/>
  <c r="H10" i="104" s="1"/>
  <c r="G9" i="104"/>
  <c r="H9" i="104" s="1"/>
  <c r="G8" i="104"/>
  <c r="H8" i="104" s="1"/>
  <c r="H12" i="105" l="1"/>
  <c r="H11" i="105"/>
  <c r="H8" i="105"/>
  <c r="H9" i="105"/>
  <c r="G12" i="103"/>
  <c r="H12" i="103" s="1"/>
  <c r="G11" i="103"/>
  <c r="H11" i="103" s="1"/>
  <c r="G10" i="103"/>
  <c r="H10" i="103" s="1"/>
  <c r="G9" i="103"/>
  <c r="H9" i="103" s="1"/>
  <c r="G8" i="103"/>
  <c r="H8" i="103" s="1"/>
  <c r="G12" i="102" l="1"/>
  <c r="D12" i="102"/>
  <c r="G11" i="102"/>
  <c r="D11" i="102"/>
  <c r="G10" i="102"/>
  <c r="D10" i="102"/>
  <c r="G9" i="102"/>
  <c r="D9" i="102"/>
  <c r="G8" i="102"/>
  <c r="D8" i="102"/>
  <c r="G12" i="101"/>
  <c r="D12" i="101"/>
  <c r="G11" i="101"/>
  <c r="D11" i="101"/>
  <c r="G10" i="101"/>
  <c r="D10" i="101"/>
  <c r="G9" i="101"/>
  <c r="D9" i="101"/>
  <c r="H9" i="101" s="1"/>
  <c r="G8" i="101"/>
  <c r="D8" i="101"/>
  <c r="G12" i="100"/>
  <c r="D12" i="100"/>
  <c r="G11" i="100"/>
  <c r="D11" i="100"/>
  <c r="G10" i="100"/>
  <c r="D10" i="100"/>
  <c r="G9" i="100"/>
  <c r="D9" i="100"/>
  <c r="G8" i="100"/>
  <c r="D8" i="100"/>
  <c r="G12" i="99"/>
  <c r="D12" i="99"/>
  <c r="G11" i="99"/>
  <c r="D11" i="99"/>
  <c r="G10" i="99"/>
  <c r="D10" i="99"/>
  <c r="G9" i="99"/>
  <c r="D9" i="99"/>
  <c r="G8" i="99"/>
  <c r="D8" i="99"/>
  <c r="H9" i="99" l="1"/>
  <c r="H11" i="99"/>
  <c r="H8" i="100"/>
  <c r="H9" i="102"/>
  <c r="H11" i="100"/>
  <c r="H12" i="102"/>
  <c r="H10" i="102"/>
  <c r="H11" i="102"/>
  <c r="H8" i="102"/>
  <c r="H10" i="101"/>
  <c r="H11" i="101"/>
  <c r="H8" i="101"/>
  <c r="H12" i="101"/>
  <c r="H12" i="100"/>
  <c r="H10" i="100"/>
  <c r="H9" i="100"/>
  <c r="H10" i="99"/>
  <c r="H8" i="99"/>
  <c r="H12" i="99"/>
  <c r="G12" i="98"/>
  <c r="D12" i="98"/>
  <c r="G11" i="98"/>
  <c r="D11" i="98"/>
  <c r="G10" i="98"/>
  <c r="D10" i="98"/>
  <c r="G9" i="98"/>
  <c r="D9" i="98"/>
  <c r="G8" i="98"/>
  <c r="D8" i="98"/>
  <c r="G12" i="97"/>
  <c r="D12" i="97"/>
  <c r="G11" i="97"/>
  <c r="D11" i="97"/>
  <c r="G10" i="97"/>
  <c r="D10" i="97"/>
  <c r="G9" i="97"/>
  <c r="D9" i="97"/>
  <c r="G8" i="97"/>
  <c r="D8" i="97"/>
  <c r="G12" i="96"/>
  <c r="D12" i="96"/>
  <c r="G11" i="96"/>
  <c r="D11" i="96"/>
  <c r="G10" i="96"/>
  <c r="D10" i="96"/>
  <c r="G9" i="96"/>
  <c r="D9" i="96"/>
  <c r="G8" i="96"/>
  <c r="D8" i="96"/>
  <c r="G12" i="95"/>
  <c r="D12" i="95"/>
  <c r="G11" i="95"/>
  <c r="D11" i="95"/>
  <c r="G10" i="95"/>
  <c r="D10" i="95"/>
  <c r="G9" i="95"/>
  <c r="D9" i="95"/>
  <c r="G8" i="95"/>
  <c r="D8" i="95"/>
  <c r="G12" i="94"/>
  <c r="D12" i="94"/>
  <c r="G11" i="94"/>
  <c r="D11" i="94"/>
  <c r="G10" i="94"/>
  <c r="D10" i="94"/>
  <c r="G9" i="94"/>
  <c r="D9" i="94"/>
  <c r="G8" i="94"/>
  <c r="D8" i="94"/>
  <c r="G12" i="93"/>
  <c r="D12" i="93"/>
  <c r="G11" i="93"/>
  <c r="D11" i="93"/>
  <c r="G10" i="93"/>
  <c r="D10" i="93"/>
  <c r="G9" i="93"/>
  <c r="D9" i="93"/>
  <c r="G8" i="93"/>
  <c r="D8" i="93"/>
  <c r="G12" i="92"/>
  <c r="D12" i="92"/>
  <c r="G11" i="92"/>
  <c r="D11" i="92"/>
  <c r="G10" i="92"/>
  <c r="D10" i="92"/>
  <c r="G9" i="92"/>
  <c r="D9" i="92"/>
  <c r="G8" i="92"/>
  <c r="D8" i="92"/>
  <c r="D12" i="91"/>
  <c r="D11" i="91"/>
  <c r="D10" i="91"/>
  <c r="D9" i="91"/>
  <c r="D8" i="91"/>
  <c r="G12" i="91"/>
  <c r="H12" i="91" s="1"/>
  <c r="G11" i="91"/>
  <c r="G10" i="91"/>
  <c r="G9" i="91"/>
  <c r="G8" i="91"/>
  <c r="H9" i="95" l="1"/>
  <c r="H9" i="92"/>
  <c r="H10" i="93"/>
  <c r="H9" i="96"/>
  <c r="H11" i="96"/>
  <c r="H8" i="98"/>
  <c r="H10" i="98"/>
  <c r="H11" i="98"/>
  <c r="H12" i="98"/>
  <c r="H9" i="98"/>
  <c r="H8" i="97"/>
  <c r="H10" i="97"/>
  <c r="H9" i="97"/>
  <c r="H11" i="97"/>
  <c r="H12" i="97"/>
  <c r="H8" i="96"/>
  <c r="H10" i="96"/>
  <c r="H12" i="96"/>
  <c r="H11" i="95"/>
  <c r="H12" i="95"/>
  <c r="H10" i="95"/>
  <c r="H8" i="95"/>
  <c r="H9" i="94"/>
  <c r="H10" i="94"/>
  <c r="H11" i="94"/>
  <c r="H8" i="94"/>
  <c r="H12" i="94"/>
  <c r="H9" i="93"/>
  <c r="H11" i="93"/>
  <c r="H8" i="93"/>
  <c r="H12" i="93"/>
  <c r="H12" i="92"/>
  <c r="H10" i="92"/>
  <c r="H11" i="92"/>
  <c r="H8" i="92"/>
  <c r="H11" i="91"/>
  <c r="H10" i="91"/>
  <c r="H9" i="91"/>
  <c r="H8" i="91" l="1"/>
</calcChain>
</file>

<file path=xl/sharedStrings.xml><?xml version="1.0" encoding="utf-8"?>
<sst xmlns="http://schemas.openxmlformats.org/spreadsheetml/2006/main" count="621" uniqueCount="103">
  <si>
    <t>SECRETARIA DISTRITAL DE SALUD </t>
  </si>
  <si>
    <t>SUBSECRETARÍA DE SERVICIOS DE SALUD Y ASEGURAMIENTO</t>
  </si>
  <si>
    <t>DIRECCIÓN DE PROVISIÓN DE SERVICIOS DE SALUD</t>
  </si>
  <si>
    <t>Informe Diario de Ocupación, Bogotá, D.C. 2025</t>
  </si>
  <si>
    <t>REPORTE</t>
  </si>
  <si>
    <t>AGOSTO 31 DE 2025</t>
  </si>
  <si>
    <t>SEPTIEMBRE 01 DE 2025</t>
  </si>
  <si>
    <t>Porcentaje variación (%)</t>
  </si>
  <si>
    <t>Camas ocupadas</t>
  </si>
  <si>
    <t>Camas Totales o asignadas</t>
  </si>
  <si>
    <t>Ocupación(%)</t>
  </si>
  <si>
    <t>UCI ADULTOS TOTAL</t>
  </si>
  <si>
    <t>HOSPITALIZACIÓN TOTAL</t>
  </si>
  <si>
    <t>UCI NEONATAL TOTAL</t>
  </si>
  <si>
    <t>UCI PEDIÁTRICA TOTAL</t>
  </si>
  <si>
    <t xml:space="preserve">PEDIATRIA HOSPITALIZACION </t>
  </si>
  <si>
    <t>N° DE PACIENTES HOSPITALIZACIÓN DOMICILIARIA: 858</t>
  </si>
  <si>
    <t>N° DE PACIENTES HOSPITALIZACIÓN DOMICILIARIA:1.034</t>
  </si>
  <si>
    <t>Fuentes: Camas habilitadas con corte al 01/09/2025 hora: 10:10 AM, Registro Especial de Prestadores de Servicios de Salud - REPS. Camas ocupadas: Información reportada en el aplicativo SIRC con corte al 01/09/2025 hora: 11:30 AM, 59 IPS de Red privada y 24 USS de la Red Pública.</t>
  </si>
  <si>
    <t>,</t>
  </si>
  <si>
    <t>SEPTIEMBRE 02 DE 2025</t>
  </si>
  <si>
    <t>N° DE PACIENTES HOSPITALIZACIÓN DOMICILIARIA:1.088</t>
  </si>
  <si>
    <t>Fuentes: Camas habilitadas con corte al 02/09/2025 hora: 10:20 AM, Registro Especial de Prestadores de Servicios de Salud - REPS. Camas ocupadas: Información reportada en el aplicativo SIRC con corte al 02/09/2025 hora: 11:00 AM, 59 IPS de Red privada y 24 USS de la Red Pública.</t>
  </si>
  <si>
    <t>SEPTIEMBRE 03 DE 2025</t>
  </si>
  <si>
    <t>N° DE PACIENTES HOSPITALIZACIÓN DOMICILIARIA:1.072</t>
  </si>
  <si>
    <t>Fuentes: Camas habilitadas con corte al 03/09/2025 hora: 10:30 AM, Registro Especial de Prestadores de Servicios de Salud - REPS. Camas ocupadas: Información reportada en el aplicativo SIRC con corte al 03/09/2025 hora: 1:00 PM, 59 IPS de Red privada y 24 USS de la Red Pública.
* La IPS FUNDACION SANTA FE DE BOGOTA habilito 21 camas adicionales de Hospitalización Adulto</t>
  </si>
  <si>
    <t>SEPTIEMBRE 04 DE 2025</t>
  </si>
  <si>
    <t>N° DE PACIENTES HOSPITALIZACIÓN DOMICILIARIA:1.018</t>
  </si>
  <si>
    <t>Fuentes: Camas habilitadas con corte al 04/09/2025 hora: 10:30 AM, Registro Especial de Prestadores de Servicios de Salud - REPS. Camas ocupadas: Información reportada en el aplicativo SIRC con corte al 04/09/2025 hora: 12:30 M, 59 IPS de Red privada y 24 USS de la Red Pública.</t>
  </si>
  <si>
    <t>SEPTIEMBRE 05 DE 2025</t>
  </si>
  <si>
    <t>N° DE PACIENTES HOSPITALIZACIÓN DOMICILIARIA:1.068</t>
  </si>
  <si>
    <t>Fuentes: Camas habilitadas con corte al 05/09/2025 hora: 10:30 AM, Registro Especial de Prestadores de Servicios de Salud - REPS. Camas ocupadas: Información reportada en el aplicativo SIRC con corte al 05/09/2025 hora: 1:00 PM, 59 IPS de Red privada y 24 USS de la Red Pública.</t>
  </si>
  <si>
    <t>SEPTIEMBRE 06 DE 2025</t>
  </si>
  <si>
    <t>N° DE PACIENTES HOSPITALIZACIÓN DOMICILIARIA:968</t>
  </si>
  <si>
    <r>
      <t>Fuentes: Camas habilitadas con corte al 06/09/2025 hora: 10:40 AM, Registro Especial de Prestadores de Servicios de Salud - REPS. Camas ocupadas: Información reportada en el aplicativo SIRC con corte al 06/09/2025 h</t>
    </r>
    <r>
      <rPr>
        <sz val="11"/>
        <color theme="1"/>
        <rFont val="Aptos Narrow"/>
        <family val="2"/>
        <scheme val="minor"/>
      </rPr>
      <t>ora: 12:02 PM, 59 IPS de Red privada y 24 USS de la Red Pública.
* La IPS Virrey Solis- Clínica Suba, reporta con inconsistencias, por lo que se toma el dato reportado el día de ayer 05/09/2025 en SIRC.</t>
    </r>
  </si>
  <si>
    <t>SEPTIEMBRE 07 DE 2025</t>
  </si>
  <si>
    <t>N° DE PACIENTES HOSPITALIZACIÓN DOMICILIARIA:877</t>
  </si>
  <si>
    <t>Fuentes: Camas habilitadas con corte al 07/09/2025 hora: 10:17 AM, Registro Especial de Prestadores de Servicios de Salud - REPS. Camas ocupadas: Información reportada en el aplicativo SIRC con corte al 07/09/2025 hora: 12:01 PM, 59 IPS de Red privada y 24 USS de la Red Pública.
* La entidad CLINICA SANTA MONICA DE BOGOTA SAS , reporto inconsistencias, razón por la cual se toma el dato reportado en el aplicativo SIRC el día de ayer 06/09/2025.
* La UNIDAD DE SERVICIOS DE SALUD SIMON BOLIVAR, reporto inconsistencias para el servicio de hospitalización pediatríca, razón por la cual se toma en dato reportado el día de ayer.</t>
  </si>
  <si>
    <t>SEPTIEMBRE 08 DE 2025</t>
  </si>
  <si>
    <t>N° DE PACIENTES HOSPITALIZACIÓN DOMICILIARIA: 1.080</t>
  </si>
  <si>
    <t>Fuentes: Camas habilitadas con corte al 08/09/2025 hora: 10:15 AM, Registro Especial de Prestadores de Servicios de Salud - REPS. Camas ocupadas: Información reportada en el aplicativo SIRC con corte al 08/09/2025 hora: 1:30 PM, 59 IPS de Red privada y 24 USS de la Red Pública.</t>
  </si>
  <si>
    <t>SEPTIEMBRE 09 DE 2025</t>
  </si>
  <si>
    <t>N° DE PACIENTES HOSPITALIZACIÓN DOMICILIARIA: 1.112</t>
  </si>
  <si>
    <t>Fuentes: Camas habilitadas con corte al 09/09/2025 hora: 10:25 AM, Registro Especial de Prestadores de Servicios de Salud - REPS. Camas ocupadas: Información reportada en el aplicativo SIRC con corte al 09/09/2025 hora: 12:10 M, 59 IPS de Red privada y 24 USS de la Red Pública.
* La IPS CLINICA SANTA TERESITA DE NORMANDIA reporto hoy la ocupación en cero, por ende se toma el dato del día de ayer 08/09/2025
* La UNIDAD DE SERVICIOS DE SALUD SUBA habilito 5 camas adicionales de hospitalización adultos</t>
  </si>
  <si>
    <t>SEPTIEMBRE 10 DE 2025</t>
  </si>
  <si>
    <t>N° DE PACIENTES HOSPITALIZACIÓN DOMICILIARIA: 910</t>
  </si>
  <si>
    <t>Fuentes: Camas habilitadas con corte al 10/09/2025 hora: 11:00 AM, Registro Especial de Prestadores de Servicios de Salud - REPS. Camas ocupadas: Información reportada en el aplicativo SIRC con corte al 10/09/2025 hora: 1:20 PM, 59 IPS de Red privada y 24 USS de la Red Pública.
* La IPS CENTRO DE INVESTIGACIONES ONCOLOGICAS CLINICA SAN DIEGO CIOSAD S.A.S cerro 29 camas de Hospitalización Adultos, cerro 4 camas de UCI Adultos y cerro 9 camas de UCI Intermedio Adulto.
* La IPS CLINICA DEL COUNTRY IPS habilito 2 camas adicionales de UCI Pediatrica y 2 camas adicionales de UCI Intermedio Pediatrico.</t>
  </si>
  <si>
    <t>SEPTIEMBRE 11 DE 2025</t>
  </si>
  <si>
    <t>N° DE PACIENTES HOSPITALIZACIÓN DOMICILIARIA: 1.072</t>
  </si>
  <si>
    <t>Fuentes: Camas habilitadas con corte al 11/09/2025 hora: 10:30 AM, Registro Especial de Prestadores de Servicios de Salud - REPS. Camas ocupadas: Información reportada en el aplicativo SIRC con corte al 11/09/2025 hora: 3:00 PM, 59 IPS de Red privada y 24 USS de la Red Pública.
* La IPS CLINICA DE ESPECIALIDADES QUIRURGICAS S.A.S no realizo el reporte el día de hoy, por ende, se toma como referencia el dato del día de ayer 10/09/2025.
* La IPS CLINICA REINA SOFIA habilito 5 camas adicionales de hospitalización adulto</t>
  </si>
  <si>
    <t>SEPTIEMBRE 12 DE 2025</t>
  </si>
  <si>
    <t>N° DE PACIENTES HOSPITALIZACIÓN DOMICILIARIA: 1.013</t>
  </si>
  <si>
    <t>Fuentes: Camas habilitadas con corte al 12/09/2025 hora: 10:25 AM, Registro Especial de Prestadores de Servicios de Salud - REPS. Camas ocupadas: Información reportada en el aplicativo SIRC con corte al 12/09/2025 hora: 12:00 M, 59 IPS de Red privada y 24 USS de la Red Pública.</t>
  </si>
  <si>
    <t>SEPTIEMBRE 13 DE 2025</t>
  </si>
  <si>
    <t>N° DE PACIENTES HOSPITALIZACIÓN DOMICILIARIA: 944</t>
  </si>
  <si>
    <t>Fuentes: Camas habilitadas con corte al 13/09/2025 hora: 9:50 AM, Registro Especial de Prestadores de Servicios de Salud - REPS. Camas ocupadas: Información reportada en el aplicativo SIRC con corte al 13/09/2025 hora: 2:42 PM, 59 IPS de Red privada y 24 USS de la Red Pública.</t>
  </si>
  <si>
    <t>SEPTIEMBRE 14 DE 2025</t>
  </si>
  <si>
    <t xml:space="preserve">N° DE PACIENTES HOSPITALIZACIÓN DOMICILIARIA:736 </t>
  </si>
  <si>
    <t>Fuentes: Camas habilitadas con corte al 14/09/2025 hora: 9:43 AM, Registro Especial de Prestadores de Servicios de Salud - REPS. Camas ocupadas: Información reportada en el aplicativo SIRC con corte al 14/09/2025 hora: 1:42 PM, 59 IPS de Red privada y 24 USS de la Red Pública.
*INSTITUTO DE ORTOPEDIA INFANTIL ROOSSERVELT no registra ocupacion de camas el dia de hoy se deja el dato del dia de ayer.</t>
  </si>
  <si>
    <t>SEPTIEMBRE 15 DE 2025</t>
  </si>
  <si>
    <t>N° DE PACIENTES HOSPITALIZACIÓN DOMICILIARIA: 736</t>
  </si>
  <si>
    <t>N° DE PACIENTES HOSPITALIZACIÓN DOMICILIARIA: 964</t>
  </si>
  <si>
    <t>Fuentes: Camas habilitadas con corte al 15/09/2025 hora: 09:56 AM, Registro Especial de Prestadores de Servicios de Salud - REPS. Camas ocupadas: Información reportada en el aplicativo SIRC con corte al 15/09/2025 hora: 10:45 AM, 59 IPS de Red privada y 24 USS de la Red Pública.
*La entidad EUSALUD Clínica de Traumatología y Ortopedía, reporta en cero la ocupacion de Hospitalización Adultos del dia de hoy, razón por la cual se toma el dato reportado el dia de ayer 14/09/2025.
* La entidad CLÍNICA INFANTIL SANTA MARÍA DEL LAGO, registra en Reps el cierre de 16 camas de Hospitalización Pediatríca y el cierre de 6 camas de UCI pediatríca.</t>
  </si>
  <si>
    <t>SEPTIEMBRE 16 DE 2025</t>
  </si>
  <si>
    <t>N° DE PACIENTES HOSPITALIZACIÓN DOMICILIARIA: 991</t>
  </si>
  <si>
    <r>
      <t>Fuentes: Camas habilitadas con corte al 16/09/2025 hora: 10:22 AM, Registro Especial de Prestadores de Servicios de Salud - REPS. Camas ocupadas: Información reportada en el aplicativo SIRC con corte al 16/09/2025 hora</t>
    </r>
    <r>
      <rPr>
        <sz val="11"/>
        <color theme="1"/>
        <rFont val="Aptos Narrow"/>
        <family val="2"/>
        <scheme val="minor"/>
      </rPr>
      <t>: 11:30 AM</t>
    </r>
    <r>
      <rPr>
        <sz val="11"/>
        <rFont val="Aptos Narrow"/>
        <family val="2"/>
        <scheme val="minor"/>
      </rPr>
      <t>, 59 IPS de Red privada y 24 USS de la Red Pública.</t>
    </r>
  </si>
  <si>
    <t>SEPTIEMBRE 17 DE 2025</t>
  </si>
  <si>
    <t>N° DE PACIENTES HOSPITALIZACIÓN DOMICILIARIA: 834</t>
  </si>
  <si>
    <t>Fuentes: Camas habilitadas con corte al 17/09/2025 hora: 10:16 AM, Registro Especial de Prestadores de Servicios de Salud - REPS. Camas ocupadas: Información reportada en el aplicativo SIRC con corte al 17/09/2025 hora: 11:33 AM, 59 IPS de Red privada y 24 USS de la Red Pública.
* La entidad MEDICENTRO FAMILIAR IPS SAS, reportó en cero la ocupación de Hospitalización adultos y UCI adultos, razón por la cual se toma el dato del día de ayer 16/09/2025.
* El Centro de Atención en Salud Cafam Clínica Santa Bárbara, reportó en cero la ocupación de Hospitalización pediatríca, razón por la cual se toma el dato del día de ayer 16/09/2025.
* La entidad CLÍNICA SANTA TERESITA DE NORMANDÍA, reporta en cero la ocupación de UCI adultos, razón por la cual se toma el dato del día de ayer 16/09/2025.</t>
  </si>
  <si>
    <t>SEPTIEMBRE 18 DE 2025</t>
  </si>
  <si>
    <t>N° DE PACIENTES HOSPITALIZACIÓN DOMICILIARIA: 1073</t>
  </si>
  <si>
    <t xml:space="preserve">Fuentes: Camas habilitadas con corte al 18/09/2025 hora: 9:51 AM, Registro Especial de Prestadores de Servicios de Salud - REPS. Camas ocupadas: Información reportada en el aplicativo SIRC con corte al 18/09/2025 hora: 12:16 PM, 59 IPS de Red privada y 24 USS de la Red Pública.
</t>
  </si>
  <si>
    <t>SEPTIEMBRE 19 DE 2025</t>
  </si>
  <si>
    <t>N° DE PACIENTES HOSPITALIZACIÓN DOMICILIARIA: 1071</t>
  </si>
  <si>
    <t>Fuentes: Camas habilitadas con corte al 19/09/2025 hora: 8:45 AM, Registro Especial de Prestadores de Servicios de Salud - REPS. Camas ocupadas: Información reportada en el aplicativo SIRC con corte al 19/09/2025 hora: 1:00 PM, 59 IPS de Red privada y 24 USS de la Red Pública.
*La entidad PROSEGUIR SEDE 3,no reporta la ocupación , razón por la cual se toma el dato del día de ayer 18/09/2025.
**La entidad HOSPITAL UNIVERSITARIO BARRIOS UNIDOS- MEDERI,no reporta la ocupación en UCI Adultos y Hospitalizacion General , razón por la cual se toma el dato del día de ayer 18/09/2025.
*La entidad SANTA TERESITA DE NORMANDIA,no reporta la ocupación en UCI Adultos , razón por la cual se toma el dato del día de ayer 18/09/2025.</t>
  </si>
  <si>
    <t>SEPTIEMBRE 20 DE 2025</t>
  </si>
  <si>
    <t>N° DE PACIENTES HOSPITALIZACIÓN DOMICILIARIA: 956</t>
  </si>
  <si>
    <t>Fuentes: Camas habilitadas con corte al 20/09/2025 hora: 10:20 AM, Registro Especial de Prestadores de Servicios de Salud - REPS. Camas ocupadas: Información reportada en el aplicativo SIRC con corte al 20/09/2025 hora: 1:21 PM, 59 IPS de Red privada y 24 USS de la Red Pública.</t>
  </si>
  <si>
    <t>SEPTIEMBRE 21 DE 2025</t>
  </si>
  <si>
    <t>N° DE PACIENTES HOSPITALIZACIÓN DOMICILIARIA: 840</t>
  </si>
  <si>
    <t>Fuentes: Camas habilitadas con corte al 21/09/2025 hora: 10:16 AM, Registro Especial de Prestadores de Servicios de Salud - REPS. Camas ocupadas: Información reportada en el aplicativo SIRC con corte al 21/09/2025 hora: 12:40 PM, 59 IPS de Red privada y 24 USS de la Red Pública.
Las siguientes entidades presentaron inconsistencias en el reporte del día de hoy, razón por la cual se toma dato reportado en SIRC el día de ayer 20/09/2025:
* La CLINICA JUAN N CORPAS LTDA, reporto la ocupación en cero de Hospitalización pediatríca.
* Los COBOS MEDICAL CENTER SAS, reporto en cero la ocupación de UCI pediátrica.</t>
  </si>
  <si>
    <t>SEPTIEMBRE 22 DE 2025</t>
  </si>
  <si>
    <t>N° DE PACIENTES HOSPITALIZACIÓN DOMICILIARIA: 1143</t>
  </si>
  <si>
    <t>Fuentes: Camas habilitadas con corte al 22/09/2025 hora: 8:04 AM, Registro Especial de Prestadores de Servicios de Salud - REPS. Camas ocupadas: Información reportada en el aplicativo SIRC con corte al 22/09/2025 hora: 1:38 PM, 59 IPS de Red privada y 24 USS de la Red Pública.
La siguiente entidad presentó inconsistencias en el reporte del día de hoy, razón por la cual se toma dato reportado en SIRC el día de ayer 21/09/2025:
* El INSTITUTO NACIONAL DE CANCEROLOGIA, reporto la ocupación en cero de Hospitalización general y en Uci Pediatrica, Uci Adultos, Hospitalizacion Pediatrica
*MEDICENTRO FAMILIAR IPS no reporta se deja el dato de ayer</t>
  </si>
  <si>
    <t>SEPTIEMBRE 23 DE 2025</t>
  </si>
  <si>
    <t>N° DE PACIENTES HOSPITALIZACIÓN DOMICILIARIA: 1069</t>
  </si>
  <si>
    <t>Fuentes: Camas habilitadas con corte al 23/09/2025 hora: 8:39 AM, Registro Especial de Prestadores de Servicios de Salud - REPS. Camas ocupadas: Información reportada en el aplicativo SIRC con corte al 23/09/2025 hora: 1:30 PM, 59 IPS de Red privada y 24 USS de la Red Pública.
Las Siguientes entidades no reportan se deja el mismo dato del dia de ayer 22/09/2025
*UNIDAD DE SERVICIOS DE SALUD PERSEVERANCIA no reporta se deja el dato de ayer
*UNIDAD DE SERVICIOS DE SALUD SAMPER MENDOZA no reporta se deja el dato de ayer
*UNIDAD DE SERVICIOS DE SALUD CHIRCALES no reporta se deja el dato de ayer</t>
  </si>
  <si>
    <t>SEPTIEMBRE 24 DE 2025</t>
  </si>
  <si>
    <t>N° DE PACIENTES HOSPITALIZACIÓN DOMICILIARIA: 1119</t>
  </si>
  <si>
    <t xml:space="preserve">Fuentes: Camas habilitadas con corte al 24/09/2025 hora: 8:41 AM, Registro Especial de Prestadores de Servicios de Salud - REPS. Camas ocupadas: Información reportada en el aplicativo SIRC con corte al 24/09/2025 hora: 12:41 PM, 59 IPS de Red privada y 24 USS de la Red Pública.
*UNIDAD DE SERVICIOS DE SALUD OCCIDENTE DE KENNEDY no reporta ocupacion de Uci Adultos se deja el dato de ayer 23/09/2025
*CLINICAINFANTIL COLSUBSIDIO no reporta se deja el dato de ayer 23/09/2025
</t>
  </si>
  <si>
    <t>SEPTIEMBRE 25 DE 2025</t>
  </si>
  <si>
    <t>N° DE PACIENTES HOSPITALIZACIÓN DOMICILIARIA: 1.119</t>
  </si>
  <si>
    <t>N° DE PACIENTES HOSPITALIZACIÓN DOMICILIARIA: 1.132</t>
  </si>
  <si>
    <t>Fuentes: Camas habilitadas con corte al 25/09/2025 hora: 10:00 AM, Registro Especial de Prestadores de Servicios de Salud - REPS. Camas ocupadas: Información reportada en el aplicativo SIRC con corte al 25/09/2025 hora: 10:46 AM, 59 IPS de Red privada y 24 USS de la Red Pública.</t>
  </si>
  <si>
    <t>SEPTIEMBRE 26 DE 2025</t>
  </si>
  <si>
    <t>N° DE PACIENTES HOSPITALIZACIÓN DOMICILIARIA: 1.140</t>
  </si>
  <si>
    <t>Fuentes: Camas habilitadas con corte al 26/09/2025 hora: 10:11 AM, Registro Especial de Prestadores de Servicios de Salud - REPS. Camas ocupadas: Información reportada en el aplicativo SIRC con corte al 26/09/2025 hora: 10:55 AM, 59 IPS de Red privada y 24 USS de la Red Pública.</t>
  </si>
  <si>
    <t>SEPTIEMBRE 27 DE 2025</t>
  </si>
  <si>
    <t>N° DE PACIENTES HOSPITALIZACIÓN DOMICILIARIA: 1.029</t>
  </si>
  <si>
    <t xml:space="preserve">Fuentes: Camas habilitadas con corte al 27/09/2025 hora: 9:32 AM, Registro Especial de Prestadores de Servicios de Salud - REPS. Camas ocupadas: Información reportada en el aplicativo SIRC con corte al 27/09/2025 hora: 12:26 PM, 59 IPS de Red privada y 24 USS de la Red Pública.
*CLINICA CENTENARIO S.A.S Y CLINICA DE ESPECIALIDADES QUIRURGICAS no reportaron se deja el mismo dato del dia de ayer 26/09/2025.
*CTIC reportó en cero la ocupacion de UCI Adultos por esta razón se deja el mismo dato de ayer 26/09/2025.
</t>
  </si>
  <si>
    <t>SEPTIEMBRE 28 DE 2025</t>
  </si>
  <si>
    <t xml:space="preserve">Fuentes: Camas habilitadas con corte al 28/09/2025 hora: 9:53 AM, Registro Especial de Prestadores de Servicios de Salud - REPS. Camas ocupadas: Información reportada en el aplicativo SIRC con corte al 28/09/2025 hora: 1:08 PM, 59 IPS de Red privada y 24 USS de la Red Pública.
*HOSPITAL UNIVERSITARIO DE LA SAMARITANA Y CLINICA DE ESPECIALIDADES QUIRURGICAS no reportaron se deja el mismo dato del dia de ayer 27/09/2025.
</t>
  </si>
  <si>
    <t>N° DE PACIENTES HOSPITALIZACIÓN DOMICILIARIA: 933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</si>
</sst>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9">
    <font>
      <sz val="11"/>
      <color theme="1"/>
      <name val="Aptos Narrow"/>
      <family val="2"/>
      <scheme val="minor"/>
    </font>
    <font>
      <b/>
      <sz val="11"/>
      <color theme="1"/>
      <name val="Aptos Narrow"/>
      <family val="2"/>
      <scheme val="minor"/>
    </font>
    <font>
      <sz val="11"/>
      <color rgb="FF000000"/>
      <name val="Aptos Narrow"/>
      <family val="2"/>
      <scheme val="minor"/>
    </font>
    <font>
      <b/>
      <sz val="14"/>
      <color rgb="FF000000"/>
      <name val="Calibri"/>
      <family val="2"/>
    </font>
    <font>
      <sz val="20"/>
      <color rgb="FF000000"/>
      <name val="Calibri"/>
      <family val="2"/>
    </font>
    <font>
      <b/>
      <sz val="11"/>
      <color rgb="FFFFFFFF"/>
      <name val="Aptos Narrow"/>
      <family val="2"/>
      <scheme val="minor"/>
    </font>
    <font>
      <sz val="11"/>
      <name val="Aptos Narrow"/>
      <family val="2"/>
      <scheme val="minor"/>
    </font>
    <font>
      <sz val="11"/>
      <color theme="1"/>
      <name val="Aptos Narrow"/>
      <family val="2"/>
      <scheme val="minor"/>
    </font>
    <font>
      <sz val="11"/>
      <name val="Arial Narrow"/>
      <family val="2"/>
    </font>
  </fonts>
  <fills count="7">
    <fill>
      <patternFill patternType="none"/>
    </fill>
    <fill>
      <patternFill patternType="gray125"/>
    </fill>
    <fill>
      <patternFill patternType="solid">
        <fgColor rgb="FFFFFFFF"/>
        <bgColor indexed="64"/>
      </patternFill>
    </fill>
    <fill>
      <patternFill patternType="solid">
        <fgColor rgb="FF203764"/>
        <bgColor indexed="64"/>
      </patternFill>
    </fill>
    <fill>
      <patternFill patternType="solid">
        <fgColor theme="0"/>
        <bgColor indexed="64"/>
      </patternFill>
    </fill>
    <fill>
      <patternFill patternType="solid">
        <fgColor theme="9" tint="0.79998168889431442"/>
        <bgColor indexed="64"/>
      </patternFill>
    </fill>
    <fill>
      <patternFill patternType="solid">
        <fgColor theme="3" tint="0.89999084444715716"/>
        <bgColor indexed="64"/>
      </patternFill>
    </fill>
  </fills>
  <borders count="8">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7" fillId="0" borderId="0"/>
  </cellStyleXfs>
  <cellXfs count="42">
    <xf numFmtId="0" fontId="0" fillId="0" borderId="0" xfId="0"/>
    <xf numFmtId="0" fontId="5" fillId="3" borderId="6" xfId="0" applyFont="1" applyFill="1" applyBorder="1" applyAlignment="1">
      <alignment horizontal="center" vertical="center"/>
    </xf>
    <xf numFmtId="0" fontId="5" fillId="3" borderId="6" xfId="0" applyFont="1" applyFill="1" applyBorder="1" applyAlignment="1">
      <alignment horizontal="center" vertical="center" wrapText="1"/>
    </xf>
    <xf numFmtId="3" fontId="2" fillId="4" borderId="6" xfId="0" applyNumberFormat="1" applyFont="1" applyFill="1" applyBorder="1" applyAlignment="1">
      <alignment horizontal="center"/>
    </xf>
    <xf numFmtId="164" fontId="0" fillId="4" borderId="7" xfId="0" applyNumberFormat="1" applyFill="1" applyBorder="1" applyAlignment="1">
      <alignment horizontal="center"/>
    </xf>
    <xf numFmtId="0" fontId="0" fillId="4" borderId="7" xfId="0" applyFill="1" applyBorder="1"/>
    <xf numFmtId="3" fontId="6" fillId="4" borderId="6" xfId="0" applyNumberFormat="1" applyFont="1" applyFill="1" applyBorder="1" applyAlignment="1">
      <alignment horizontal="center"/>
    </xf>
    <xf numFmtId="3" fontId="0" fillId="4" borderId="6" xfId="0" applyNumberFormat="1" applyFill="1" applyBorder="1" applyAlignment="1">
      <alignment horizontal="center"/>
    </xf>
    <xf numFmtId="3" fontId="2" fillId="0" borderId="6" xfId="0" applyNumberFormat="1" applyFont="1" applyBorder="1" applyAlignment="1">
      <alignment horizontal="center"/>
    </xf>
    <xf numFmtId="3" fontId="0" fillId="0" borderId="0" xfId="0" applyNumberFormat="1"/>
    <xf numFmtId="0" fontId="0" fillId="6" borderId="7" xfId="0" applyFill="1" applyBorder="1"/>
    <xf numFmtId="3" fontId="2" fillId="6" borderId="6" xfId="0" applyNumberFormat="1" applyFont="1" applyFill="1" applyBorder="1" applyAlignment="1">
      <alignment horizontal="center"/>
    </xf>
    <xf numFmtId="3" fontId="0" fillId="6" borderId="6" xfId="0" applyNumberFormat="1" applyFill="1" applyBorder="1" applyAlignment="1">
      <alignment horizontal="center"/>
    </xf>
    <xf numFmtId="164" fontId="0" fillId="6" borderId="7" xfId="0" applyNumberFormat="1" applyFill="1" applyBorder="1" applyAlignment="1">
      <alignment horizontal="center"/>
    </xf>
    <xf numFmtId="0" fontId="0" fillId="0" borderId="7" xfId="0" applyBorder="1"/>
    <xf numFmtId="3" fontId="6" fillId="0" borderId="6" xfId="0" applyNumberFormat="1" applyFont="1" applyBorder="1" applyAlignment="1">
      <alignment horizontal="center"/>
    </xf>
    <xf numFmtId="3" fontId="6" fillId="2" borderId="7" xfId="1" applyNumberFormat="1" applyFont="1" applyFill="1" applyBorder="1" applyAlignment="1" applyProtection="1">
      <alignment horizontal="center" vertical="center"/>
      <protection locked="0"/>
    </xf>
    <xf numFmtId="3" fontId="8" fillId="0" borderId="7" xfId="1" applyNumberFormat="1" applyFont="1" applyBorder="1" applyAlignment="1" applyProtection="1">
      <alignment horizontal="center" vertical="center"/>
      <protection locked="0"/>
    </xf>
    <xf numFmtId="3" fontId="6" fillId="0" borderId="7" xfId="1" applyNumberFormat="1" applyFont="1" applyBorder="1" applyAlignment="1" applyProtection="1">
      <alignment horizontal="center" vertical="center"/>
      <protection locked="0"/>
    </xf>
    <xf numFmtId="3" fontId="0" fillId="0" borderId="6" xfId="0" applyNumberFormat="1" applyBorder="1" applyAlignment="1">
      <alignment horizontal="center"/>
    </xf>
    <xf numFmtId="3" fontId="7" fillId="0" borderId="7" xfId="1" applyNumberFormat="1" applyBorder="1" applyAlignment="1" applyProtection="1">
      <alignment horizontal="center" vertical="center"/>
      <protection locked="0"/>
    </xf>
    <xf numFmtId="0" fontId="1" fillId="5" borderId="1" xfId="0" applyFont="1" applyFill="1" applyBorder="1" applyAlignment="1">
      <alignment horizontal="left"/>
    </xf>
    <xf numFmtId="0" fontId="1" fillId="5" borderId="2" xfId="0" applyFont="1" applyFill="1" applyBorder="1" applyAlignment="1">
      <alignment horizontal="left"/>
    </xf>
    <xf numFmtId="0" fontId="1" fillId="5" borderId="3" xfId="0" applyFont="1" applyFill="1" applyBorder="1" applyAlignment="1">
      <alignment horizontal="left"/>
    </xf>
    <xf numFmtId="0" fontId="6" fillId="2" borderId="7"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0" fillId="0" borderId="0" xfId="0" applyAlignment="1">
      <alignment horizontal="center"/>
    </xf>
    <xf numFmtId="0" fontId="3" fillId="2" borderId="1" xfId="0" applyFont="1" applyFill="1" applyBorder="1" applyAlignment="1">
      <alignment horizontal="center"/>
    </xf>
    <xf numFmtId="0" fontId="3" fillId="2" borderId="2" xfId="0" applyFont="1" applyFill="1" applyBorder="1" applyAlignment="1">
      <alignment horizontal="center"/>
    </xf>
    <xf numFmtId="0" fontId="3" fillId="2" borderId="3" xfId="0" applyFont="1" applyFill="1" applyBorder="1" applyAlignment="1">
      <alignment horizontal="center"/>
    </xf>
    <xf numFmtId="0" fontId="4" fillId="2" borderId="1" xfId="0" applyFont="1" applyFill="1" applyBorder="1" applyAlignment="1">
      <alignment horizontal="center"/>
    </xf>
    <xf numFmtId="0" fontId="4" fillId="2" borderId="2" xfId="0" applyFont="1" applyFill="1" applyBorder="1" applyAlignment="1">
      <alignment horizontal="center"/>
    </xf>
    <xf numFmtId="0" fontId="4" fillId="2" borderId="3" xfId="0" applyFont="1" applyFill="1" applyBorder="1" applyAlignment="1">
      <alignment horizontal="center"/>
    </xf>
    <xf numFmtId="0" fontId="5" fillId="3" borderId="4" xfId="0" applyFont="1" applyFill="1" applyBorder="1" applyAlignment="1">
      <alignment horizontal="center" vertical="center"/>
    </xf>
    <xf numFmtId="0" fontId="5" fillId="3" borderId="5" xfId="0" applyFont="1" applyFill="1" applyBorder="1" applyAlignment="1">
      <alignment horizontal="center" vertical="center"/>
    </xf>
    <xf numFmtId="0" fontId="5" fillId="3" borderId="1" xfId="0" applyFont="1" applyFill="1" applyBorder="1" applyAlignment="1">
      <alignment horizontal="center" vertical="center"/>
    </xf>
    <xf numFmtId="0" fontId="5" fillId="3" borderId="2" xfId="0" applyFont="1" applyFill="1" applyBorder="1" applyAlignment="1">
      <alignment horizontal="center" vertical="center"/>
    </xf>
    <xf numFmtId="0" fontId="5" fillId="3" borderId="3" xfId="0" applyFont="1" applyFill="1" applyBorder="1" applyAlignment="1">
      <alignment horizontal="center" vertical="center"/>
    </xf>
    <xf numFmtId="0" fontId="5" fillId="3" borderId="4" xfId="0" applyFont="1" applyFill="1" applyBorder="1" applyAlignment="1">
      <alignment horizontal="center" vertical="center" wrapText="1"/>
    </xf>
    <xf numFmtId="0" fontId="5" fillId="3" borderId="5" xfId="0" applyFont="1" applyFill="1" applyBorder="1" applyAlignment="1">
      <alignment horizontal="center" vertical="center" wrapText="1"/>
    </xf>
    <xf numFmtId="0" fontId="0" fillId="2" borderId="7" xfId="0" applyFill="1" applyBorder="1" applyAlignment="1">
      <alignment horizontal="left" vertical="center" wrapText="1"/>
    </xf>
  </cellXfs>
  <cellStyles count="2">
    <cellStyle name="Normal" xfId="0" builtinId="0"/>
    <cellStyle name="Normal 2 35"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v>
      </c>
      <c r="C6" s="37"/>
      <c r="D6" s="38"/>
      <c r="E6" s="36" t="s">
        <v>6</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1067</v>
      </c>
      <c r="D8" s="4">
        <f>B8/C8</f>
        <v>0.87722586691658855</v>
      </c>
      <c r="E8" s="3">
        <v>925</v>
      </c>
      <c r="F8" s="3">
        <v>1077</v>
      </c>
      <c r="G8" s="4">
        <f>(E8/F8)</f>
        <v>0.85886722376973068</v>
      </c>
      <c r="H8" s="4">
        <f>+(G8-D8)/D8</f>
        <v>-2.0928068630018531E-2</v>
      </c>
      <c r="I8" s="27"/>
    </row>
    <row r="9" spans="1:9" ht="15.75" customHeight="1">
      <c r="A9" s="10" t="s">
        <v>12</v>
      </c>
      <c r="B9" s="11">
        <v>6562</v>
      </c>
      <c r="C9" s="12">
        <v>7399</v>
      </c>
      <c r="D9" s="13">
        <f t="shared" ref="D9:D12" si="0">B9/C9</f>
        <v>0.88687660494661436</v>
      </c>
      <c r="E9" s="11">
        <v>6497</v>
      </c>
      <c r="F9" s="12">
        <v>7399</v>
      </c>
      <c r="G9" s="13">
        <f>(E9/F9)</f>
        <v>0.87809163400459522</v>
      </c>
      <c r="H9" s="13">
        <f>+(G9-D9)/D9</f>
        <v>-9.9055166107893267E-3</v>
      </c>
      <c r="I9" s="27"/>
    </row>
    <row r="10" spans="1:9">
      <c r="A10" s="5" t="s">
        <v>13</v>
      </c>
      <c r="B10" s="6">
        <v>222</v>
      </c>
      <c r="C10" s="7">
        <v>269</v>
      </c>
      <c r="D10" s="4">
        <f t="shared" si="0"/>
        <v>0.82527881040892193</v>
      </c>
      <c r="E10" s="6">
        <v>223</v>
      </c>
      <c r="F10" s="16">
        <v>269</v>
      </c>
      <c r="G10" s="4">
        <f t="shared" ref="G10:G12" si="1">(E10/F10)</f>
        <v>0.82899628252788105</v>
      </c>
      <c r="H10" s="4">
        <f>+(G10-D10)/D10</f>
        <v>4.5045045045045192E-3</v>
      </c>
      <c r="I10" s="27"/>
    </row>
    <row r="11" spans="1:9">
      <c r="A11" s="10" t="s">
        <v>14</v>
      </c>
      <c r="B11" s="11">
        <v>215</v>
      </c>
      <c r="C11" s="11">
        <v>248</v>
      </c>
      <c r="D11" s="13">
        <f t="shared" si="0"/>
        <v>0.86693548387096775</v>
      </c>
      <c r="E11" s="11">
        <v>195</v>
      </c>
      <c r="F11" s="11">
        <v>248</v>
      </c>
      <c r="G11" s="13">
        <f t="shared" si="1"/>
        <v>0.78629032258064513</v>
      </c>
      <c r="H11" s="13">
        <f>+(G11-D11)/D11</f>
        <v>-9.3023255813953529E-2</v>
      </c>
      <c r="I11" s="27"/>
    </row>
    <row r="12" spans="1:9">
      <c r="A12" s="14" t="s">
        <v>15</v>
      </c>
      <c r="B12" s="8">
        <v>1203</v>
      </c>
      <c r="C12" s="15">
        <v>1482</v>
      </c>
      <c r="D12" s="4">
        <f t="shared" si="0"/>
        <v>0.81174089068825916</v>
      </c>
      <c r="E12" s="8">
        <v>1202</v>
      </c>
      <c r="F12" s="6">
        <v>1482</v>
      </c>
      <c r="G12" s="4">
        <f t="shared" si="1"/>
        <v>0.81106612685560053</v>
      </c>
      <c r="H12" s="4">
        <f>+(G12-D12)/D12</f>
        <v>-8.3125519534504703E-4</v>
      </c>
      <c r="I12" s="27"/>
    </row>
    <row r="13" spans="1:9" ht="15">
      <c r="A13" s="21" t="s">
        <v>16</v>
      </c>
      <c r="B13" s="22"/>
      <c r="C13" s="22"/>
      <c r="D13" s="23"/>
      <c r="E13" s="21" t="s">
        <v>17</v>
      </c>
      <c r="F13" s="22"/>
      <c r="G13" s="22"/>
      <c r="H13" s="23"/>
      <c r="I13" s="27"/>
    </row>
    <row r="14" spans="1:9" ht="41.25" customHeight="1">
      <c r="A14" s="24" t="s">
        <v>18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CBADC95E-8F43-49A5-B750-A5009D255449}">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7600FF95-31F3-421D-BDE7-C076D869CCE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9" sqref="E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6</v>
      </c>
      <c r="C6" s="37"/>
      <c r="D6" s="38"/>
      <c r="E6" s="36" t="s">
        <v>20</v>
      </c>
      <c r="F6" s="37"/>
      <c r="G6" s="38"/>
      <c r="H6" s="39" t="s">
        <v>7</v>
      </c>
      <c r="I6" s="27"/>
    </row>
    <row r="7" spans="1:9" ht="30">
      <c r="A7" s="35"/>
      <c r="B7" s="1" t="s">
        <v>8</v>
      </c>
      <c r="C7" s="2" t="s">
        <v>9</v>
      </c>
      <c r="D7" s="1" t="s">
        <v>10</v>
      </c>
      <c r="E7" s="1" t="s">
        <v>8</v>
      </c>
      <c r="F7" s="2" t="s">
        <v>9</v>
      </c>
      <c r="G7" s="1" t="s">
        <v>10</v>
      </c>
      <c r="H7" s="40"/>
      <c r="I7" s="27"/>
    </row>
    <row r="8" spans="1:9">
      <c r="A8" s="5" t="s">
        <v>11</v>
      </c>
      <c r="B8" s="3">
        <v>925</v>
      </c>
      <c r="C8" s="3">
        <v>1077</v>
      </c>
      <c r="D8" s="4">
        <f>B8/C8</f>
        <v>0.85886722376973068</v>
      </c>
      <c r="E8" s="3">
        <v>939</v>
      </c>
      <c r="F8" s="3">
        <v>1077</v>
      </c>
      <c r="G8" s="4">
        <f>(E8/F8)</f>
        <v>0.871866295264624</v>
      </c>
      <c r="H8" s="4">
        <f>+(G8-D8)/D8</f>
        <v>1.5135135135135253E-2</v>
      </c>
      <c r="I8" s="27"/>
    </row>
    <row r="9" spans="1:9" ht="15.75" customHeight="1">
      <c r="A9" s="10" t="s">
        <v>12</v>
      </c>
      <c r="B9" s="11">
        <v>6497</v>
      </c>
      <c r="C9" s="12">
        <v>7399</v>
      </c>
      <c r="D9" s="13">
        <f t="shared" ref="D9:D12" si="0">B9/C9</f>
        <v>0.87809163400459522</v>
      </c>
      <c r="E9" s="11">
        <v>6665</v>
      </c>
      <c r="F9" s="12">
        <v>7399</v>
      </c>
      <c r="G9" s="13">
        <f>(E9/F9)</f>
        <v>0.90079740505473715</v>
      </c>
      <c r="H9" s="13">
        <f>+(G9-D9)/D9</f>
        <v>2.5858088348468547E-2</v>
      </c>
      <c r="I9" s="27"/>
    </row>
    <row r="10" spans="1:9">
      <c r="A10" s="5" t="s">
        <v>13</v>
      </c>
      <c r="B10" s="6">
        <v>223</v>
      </c>
      <c r="C10" s="7">
        <v>269</v>
      </c>
      <c r="D10" s="4">
        <f t="shared" si="0"/>
        <v>0.82899628252788105</v>
      </c>
      <c r="E10" s="6">
        <v>220</v>
      </c>
      <c r="F10" s="16">
        <v>269</v>
      </c>
      <c r="G10" s="4">
        <f t="shared" ref="G10:G12" si="1">(E10/F10)</f>
        <v>0.81784386617100369</v>
      </c>
      <c r="H10" s="4">
        <f>+(G10-D10)/D10</f>
        <v>-1.3452914798206322E-2</v>
      </c>
      <c r="I10" s="27"/>
    </row>
    <row r="11" spans="1:9">
      <c r="A11" s="10" t="s">
        <v>14</v>
      </c>
      <c r="B11" s="11">
        <v>195</v>
      </c>
      <c r="C11" s="11">
        <v>248</v>
      </c>
      <c r="D11" s="13">
        <f t="shared" si="0"/>
        <v>0.78629032258064513</v>
      </c>
      <c r="E11" s="11">
        <v>192</v>
      </c>
      <c r="F11" s="11">
        <v>248</v>
      </c>
      <c r="G11" s="13">
        <f t="shared" si="1"/>
        <v>0.77419354838709675</v>
      </c>
      <c r="H11" s="13">
        <f>+(G11-D11)/D11</f>
        <v>-1.5384615384615372E-2</v>
      </c>
      <c r="I11" s="27"/>
    </row>
    <row r="12" spans="1:9">
      <c r="A12" s="14" t="s">
        <v>15</v>
      </c>
      <c r="B12" s="8">
        <v>1202</v>
      </c>
      <c r="C12" s="15">
        <v>1482</v>
      </c>
      <c r="D12" s="4">
        <f t="shared" si="0"/>
        <v>0.81106612685560053</v>
      </c>
      <c r="E12" s="8">
        <v>1257</v>
      </c>
      <c r="F12" s="6">
        <v>1482</v>
      </c>
      <c r="G12" s="4">
        <f t="shared" si="1"/>
        <v>0.84817813765182182</v>
      </c>
      <c r="H12" s="4">
        <f>+(G12-D12)/D12</f>
        <v>4.5757071547420917E-2</v>
      </c>
      <c r="I12" s="27"/>
    </row>
    <row r="13" spans="1:9" ht="15">
      <c r="A13" s="21" t="s">
        <v>17</v>
      </c>
      <c r="B13" s="22"/>
      <c r="C13" s="22"/>
      <c r="D13" s="23"/>
      <c r="E13" s="21" t="s">
        <v>21</v>
      </c>
      <c r="F13" s="22"/>
      <c r="G13" s="22"/>
      <c r="H13" s="23"/>
      <c r="I13" s="27"/>
    </row>
    <row r="14" spans="1:9" ht="41.25" customHeight="1">
      <c r="A14" s="24" t="s">
        <v>22</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AF36F0C-5C48-496A-B75E-BCE5CE472C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8E6BDB8-779B-4902-A173-9296D489BEC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C18" sqref="C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20</v>
      </c>
      <c r="C6" s="37"/>
      <c r="D6" s="38"/>
      <c r="E6" s="36" t="s">
        <v>23</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931</v>
      </c>
      <c r="F8" s="3">
        <v>1077</v>
      </c>
      <c r="G8" s="4">
        <f>(E8/F8)</f>
        <v>0.86443825441039923</v>
      </c>
      <c r="H8" s="4">
        <f>+(G8-D8)/D8</f>
        <v>-8.5197018104367171E-3</v>
      </c>
      <c r="I8" s="27"/>
    </row>
    <row r="9" spans="1:9" ht="15.75" customHeight="1">
      <c r="A9" s="10" t="s">
        <v>12</v>
      </c>
      <c r="B9" s="11">
        <v>6665</v>
      </c>
      <c r="C9" s="12">
        <v>7399</v>
      </c>
      <c r="D9" s="13">
        <f t="shared" ref="D9:D12" si="0">B9/C9</f>
        <v>0.90079740505473715</v>
      </c>
      <c r="E9" s="11">
        <v>6723</v>
      </c>
      <c r="F9" s="12">
        <v>7420</v>
      </c>
      <c r="G9" s="13">
        <f>(E9/F9)</f>
        <v>0.90606469002695422</v>
      </c>
      <c r="H9" s="13">
        <f>+(G9-D9)/D9</f>
        <v>5.8473580659315957E-3</v>
      </c>
      <c r="I9" s="27"/>
    </row>
    <row r="10" spans="1:9">
      <c r="A10" s="5" t="s">
        <v>13</v>
      </c>
      <c r="B10" s="6">
        <v>220</v>
      </c>
      <c r="C10" s="7">
        <v>269</v>
      </c>
      <c r="D10" s="4">
        <f t="shared" si="0"/>
        <v>0.81784386617100369</v>
      </c>
      <c r="E10" s="6">
        <v>219</v>
      </c>
      <c r="F10" s="16">
        <v>269</v>
      </c>
      <c r="G10" s="4">
        <f t="shared" ref="G10:G12" si="1">(E10/F10)</f>
        <v>0.81412639405204457</v>
      </c>
      <c r="H10" s="4">
        <f>+(G10-D10)/D10</f>
        <v>-4.54545454545456E-3</v>
      </c>
      <c r="I10" s="27"/>
    </row>
    <row r="11" spans="1:9">
      <c r="A11" s="10" t="s">
        <v>14</v>
      </c>
      <c r="B11" s="11">
        <v>192</v>
      </c>
      <c r="C11" s="11">
        <v>248</v>
      </c>
      <c r="D11" s="13">
        <f t="shared" si="0"/>
        <v>0.77419354838709675</v>
      </c>
      <c r="E11" s="11">
        <v>190</v>
      </c>
      <c r="F11" s="11">
        <v>248</v>
      </c>
      <c r="G11" s="13">
        <f t="shared" si="1"/>
        <v>0.7661290322580645</v>
      </c>
      <c r="H11" s="13">
        <f>+(G11-D11)/D11</f>
        <v>-1.0416666666666657E-2</v>
      </c>
      <c r="I11" s="27"/>
    </row>
    <row r="12" spans="1:9">
      <c r="A12" s="14" t="s">
        <v>15</v>
      </c>
      <c r="B12" s="8">
        <v>1257</v>
      </c>
      <c r="C12" s="15">
        <v>1482</v>
      </c>
      <c r="D12" s="4">
        <f t="shared" si="0"/>
        <v>0.84817813765182182</v>
      </c>
      <c r="E12" s="8">
        <v>1272</v>
      </c>
      <c r="F12" s="6">
        <v>1482</v>
      </c>
      <c r="G12" s="4">
        <f t="shared" si="1"/>
        <v>0.8582995951417004</v>
      </c>
      <c r="H12" s="4">
        <f>+(G12-D12)/D12</f>
        <v>1.1933174224343724E-2</v>
      </c>
      <c r="I12" s="27"/>
    </row>
    <row r="13" spans="1:9" ht="15">
      <c r="A13" s="21" t="s">
        <v>21</v>
      </c>
      <c r="B13" s="22"/>
      <c r="C13" s="22"/>
      <c r="D13" s="23"/>
      <c r="E13" s="21" t="s">
        <v>24</v>
      </c>
      <c r="F13" s="22"/>
      <c r="G13" s="22"/>
      <c r="H13" s="23"/>
      <c r="I13" s="27"/>
    </row>
    <row r="14" spans="1:9" ht="60" customHeight="1">
      <c r="A14" s="24" t="s">
        <v>25</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C173521-0D2C-41C0-BFA1-BE426DFAA1BC}">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E7224A9-DFD4-4407-97C6-0744C51FFA8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G18" sqref="G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23</v>
      </c>
      <c r="C6" s="37"/>
      <c r="D6" s="38"/>
      <c r="E6" s="36" t="s">
        <v>26</v>
      </c>
      <c r="F6" s="37"/>
      <c r="G6" s="38"/>
      <c r="H6" s="39" t="s">
        <v>7</v>
      </c>
      <c r="I6" s="27"/>
    </row>
    <row r="7" spans="1:9" ht="30">
      <c r="A7" s="35"/>
      <c r="B7" s="1" t="s">
        <v>8</v>
      </c>
      <c r="C7" s="2" t="s">
        <v>9</v>
      </c>
      <c r="D7" s="1" t="s">
        <v>10</v>
      </c>
      <c r="E7" s="1" t="s">
        <v>8</v>
      </c>
      <c r="F7" s="2" t="s">
        <v>9</v>
      </c>
      <c r="G7" s="1" t="s">
        <v>10</v>
      </c>
      <c r="H7" s="40"/>
      <c r="I7" s="27"/>
    </row>
    <row r="8" spans="1:9">
      <c r="A8" s="5" t="s">
        <v>11</v>
      </c>
      <c r="B8" s="3">
        <v>931</v>
      </c>
      <c r="C8" s="3">
        <v>1077</v>
      </c>
      <c r="D8" s="4">
        <f>B8/C8</f>
        <v>0.86443825441039923</v>
      </c>
      <c r="E8" s="3">
        <v>939</v>
      </c>
      <c r="F8" s="3">
        <v>1077</v>
      </c>
      <c r="G8" s="4">
        <f>(E8/F8)</f>
        <v>0.871866295264624</v>
      </c>
      <c r="H8" s="4">
        <f>+(G8-D8)/D8</f>
        <v>8.5929108485500311E-3</v>
      </c>
      <c r="I8" s="27"/>
    </row>
    <row r="9" spans="1:9" ht="15.75" customHeight="1">
      <c r="A9" s="10" t="s">
        <v>12</v>
      </c>
      <c r="B9" s="11">
        <v>6723</v>
      </c>
      <c r="C9" s="12">
        <v>7420</v>
      </c>
      <c r="D9" s="13">
        <f t="shared" ref="D9:D12" si="0">B9/C9</f>
        <v>0.90606469002695422</v>
      </c>
      <c r="E9" s="11">
        <v>6678</v>
      </c>
      <c r="F9" s="12">
        <v>7420</v>
      </c>
      <c r="G9" s="13">
        <f>(E9/F9)</f>
        <v>0.9</v>
      </c>
      <c r="H9" s="13">
        <f>+(G9-D9)/D9</f>
        <v>-6.6934404283802117E-3</v>
      </c>
      <c r="I9" s="27"/>
    </row>
    <row r="10" spans="1:9">
      <c r="A10" s="5" t="s">
        <v>13</v>
      </c>
      <c r="B10" s="6">
        <v>219</v>
      </c>
      <c r="C10" s="7">
        <v>269</v>
      </c>
      <c r="D10" s="4">
        <f t="shared" si="0"/>
        <v>0.81412639405204457</v>
      </c>
      <c r="E10" s="6">
        <v>223</v>
      </c>
      <c r="F10" s="16">
        <v>269</v>
      </c>
      <c r="G10" s="4">
        <f t="shared" ref="G10:G12" si="1">(E10/F10)</f>
        <v>0.82899628252788105</v>
      </c>
      <c r="H10" s="4">
        <f>+(G10-D10)/D10</f>
        <v>1.8264840182648463E-2</v>
      </c>
      <c r="I10" s="27"/>
    </row>
    <row r="11" spans="1:9">
      <c r="A11" s="10" t="s">
        <v>14</v>
      </c>
      <c r="B11" s="11">
        <v>190</v>
      </c>
      <c r="C11" s="11">
        <v>248</v>
      </c>
      <c r="D11" s="13">
        <f t="shared" si="0"/>
        <v>0.7661290322580645</v>
      </c>
      <c r="E11" s="11">
        <v>187</v>
      </c>
      <c r="F11" s="11">
        <v>248</v>
      </c>
      <c r="G11" s="13">
        <f t="shared" si="1"/>
        <v>0.75403225806451613</v>
      </c>
      <c r="H11" s="13">
        <f>+(G11-D11)/D11</f>
        <v>-1.5789473684210513E-2</v>
      </c>
      <c r="I11" s="27"/>
    </row>
    <row r="12" spans="1:9">
      <c r="A12" s="14" t="s">
        <v>15</v>
      </c>
      <c r="B12" s="8">
        <v>1272</v>
      </c>
      <c r="C12" s="15">
        <v>1482</v>
      </c>
      <c r="D12" s="4">
        <f t="shared" si="0"/>
        <v>0.8582995951417004</v>
      </c>
      <c r="E12" s="8">
        <v>1256</v>
      </c>
      <c r="F12" s="6">
        <v>1482</v>
      </c>
      <c r="G12" s="4">
        <f t="shared" si="1"/>
        <v>0.8475033738191633</v>
      </c>
      <c r="H12" s="4">
        <f>+(G12-D12)/D12</f>
        <v>-1.2578616352201248E-2</v>
      </c>
      <c r="I12" s="27"/>
    </row>
    <row r="13" spans="1:9" ht="15">
      <c r="A13" s="21" t="s">
        <v>24</v>
      </c>
      <c r="B13" s="22"/>
      <c r="C13" s="22"/>
      <c r="D13" s="23"/>
      <c r="E13" s="21" t="s">
        <v>27</v>
      </c>
      <c r="F13" s="22"/>
      <c r="G13" s="22"/>
      <c r="H13" s="23"/>
      <c r="I13" s="27"/>
    </row>
    <row r="14" spans="1:9" ht="35.25" customHeight="1">
      <c r="A14" s="24" t="s">
        <v>28</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8C0BFC3-8EBE-41A1-AE64-CD75375932F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938AE8-6ED2-4699-A24E-5E79BF7F2173}">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3"/>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26</v>
      </c>
      <c r="C6" s="37"/>
      <c r="D6" s="38"/>
      <c r="E6" s="36" t="s">
        <v>29</v>
      </c>
      <c r="F6" s="37"/>
      <c r="G6" s="38"/>
      <c r="H6" s="39" t="s">
        <v>7</v>
      </c>
      <c r="I6" s="27"/>
    </row>
    <row r="7" spans="1:9" ht="30">
      <c r="A7" s="35"/>
      <c r="B7" s="1" t="s">
        <v>8</v>
      </c>
      <c r="C7" s="2" t="s">
        <v>9</v>
      </c>
      <c r="D7" s="1" t="s">
        <v>10</v>
      </c>
      <c r="E7" s="1" t="s">
        <v>8</v>
      </c>
      <c r="F7" s="2" t="s">
        <v>9</v>
      </c>
      <c r="G7" s="1" t="s">
        <v>10</v>
      </c>
      <c r="H7" s="40"/>
      <c r="I7" s="27"/>
    </row>
    <row r="8" spans="1:9">
      <c r="A8" s="5" t="s">
        <v>11</v>
      </c>
      <c r="B8" s="3">
        <v>939</v>
      </c>
      <c r="C8" s="3">
        <v>1077</v>
      </c>
      <c r="D8" s="4">
        <f>B8/C8</f>
        <v>0.871866295264624</v>
      </c>
      <c r="E8" s="3">
        <v>938</v>
      </c>
      <c r="F8" s="3">
        <v>1077</v>
      </c>
      <c r="G8" s="4">
        <f>(E8/F8)</f>
        <v>0.87093779015784589</v>
      </c>
      <c r="H8" s="4">
        <f>+(G8-D8)/D8</f>
        <v>-1.0649627263046057E-3</v>
      </c>
      <c r="I8" s="27"/>
    </row>
    <row r="9" spans="1:9" ht="15.75" customHeight="1">
      <c r="A9" s="10" t="s">
        <v>12</v>
      </c>
      <c r="B9" s="11">
        <v>6678</v>
      </c>
      <c r="C9" s="12">
        <v>7420</v>
      </c>
      <c r="D9" s="13">
        <f t="shared" ref="D9:D12" si="0">B9/C9</f>
        <v>0.9</v>
      </c>
      <c r="E9" s="11">
        <v>6693</v>
      </c>
      <c r="F9" s="12">
        <v>7420</v>
      </c>
      <c r="G9" s="13">
        <f>(E9/F9)</f>
        <v>0.90202156334231809</v>
      </c>
      <c r="H9" s="13">
        <f>+(G9-D9)/D9</f>
        <v>2.2461814914645187E-3</v>
      </c>
      <c r="I9" s="27"/>
    </row>
    <row r="10" spans="1:9">
      <c r="A10" s="5" t="s">
        <v>13</v>
      </c>
      <c r="B10" s="6">
        <v>223</v>
      </c>
      <c r="C10" s="7">
        <v>269</v>
      </c>
      <c r="D10" s="4">
        <f t="shared" si="0"/>
        <v>0.82899628252788105</v>
      </c>
      <c r="E10" s="6">
        <v>225</v>
      </c>
      <c r="F10" s="16">
        <v>269</v>
      </c>
      <c r="G10" s="4">
        <f t="shared" ref="G10:G12" si="1">(E10/F10)</f>
        <v>0.83643122676579928</v>
      </c>
      <c r="H10" s="4">
        <f>+(G10-D10)/D10</f>
        <v>8.9686098654708814E-3</v>
      </c>
      <c r="I10" s="27"/>
    </row>
    <row r="11" spans="1:9">
      <c r="A11" s="10" t="s">
        <v>14</v>
      </c>
      <c r="B11" s="11">
        <v>187</v>
      </c>
      <c r="C11" s="11">
        <v>248</v>
      </c>
      <c r="D11" s="13">
        <f t="shared" si="0"/>
        <v>0.75403225806451613</v>
      </c>
      <c r="E11" s="11">
        <v>198</v>
      </c>
      <c r="F11" s="11">
        <v>248</v>
      </c>
      <c r="G11" s="13">
        <f t="shared" si="1"/>
        <v>0.79838709677419351</v>
      </c>
      <c r="H11" s="13">
        <f>+(G11-D11)/D11</f>
        <v>5.8823529411764656E-2</v>
      </c>
      <c r="I11" s="27"/>
    </row>
    <row r="12" spans="1:9">
      <c r="A12" s="14" t="s">
        <v>15</v>
      </c>
      <c r="B12" s="8">
        <v>1256</v>
      </c>
      <c r="C12" s="15">
        <v>1482</v>
      </c>
      <c r="D12" s="4">
        <f t="shared" si="0"/>
        <v>0.8475033738191633</v>
      </c>
      <c r="E12" s="8">
        <v>1249</v>
      </c>
      <c r="F12" s="6">
        <v>1482</v>
      </c>
      <c r="G12" s="4">
        <f t="shared" si="1"/>
        <v>0.84278002699055332</v>
      </c>
      <c r="H12" s="4">
        <f>+(G12-D12)/D12</f>
        <v>-5.5732484076432996E-3</v>
      </c>
      <c r="I12" s="27"/>
    </row>
    <row r="13" spans="1:9" ht="15">
      <c r="A13" s="21" t="s">
        <v>27</v>
      </c>
      <c r="B13" s="22"/>
      <c r="C13" s="22"/>
      <c r="D13" s="23"/>
      <c r="E13" s="21" t="s">
        <v>30</v>
      </c>
      <c r="F13" s="22"/>
      <c r="G13" s="22"/>
      <c r="H13" s="23"/>
      <c r="I13" s="27"/>
    </row>
    <row r="14" spans="1:9" ht="35.25" customHeight="1">
      <c r="A14" s="24" t="s">
        <v>31</v>
      </c>
      <c r="B14" s="24"/>
      <c r="C14" s="24"/>
      <c r="D14" s="24"/>
      <c r="E14" s="24"/>
      <c r="F14" s="24"/>
      <c r="G14" s="24"/>
      <c r="H14" s="24"/>
      <c r="I14" s="27"/>
    </row>
    <row r="15" spans="1:9">
      <c r="F15" s="9"/>
    </row>
    <row r="16" spans="1:9">
      <c r="E16" s="9"/>
    </row>
    <row r="23" spans="5:5">
      <c r="E23" t="s">
        <v>19</v>
      </c>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B266DD-6F95-4B78-8A17-24EA8822806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9D0A7E0-78E8-43C9-8EEF-DDCFC4271AE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M10" sqref="M10"/>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29</v>
      </c>
      <c r="C6" s="37"/>
      <c r="D6" s="38"/>
      <c r="E6" s="36" t="s">
        <v>32</v>
      </c>
      <c r="F6" s="37"/>
      <c r="G6" s="38"/>
      <c r="H6" s="39" t="s">
        <v>7</v>
      </c>
      <c r="I6" s="27"/>
    </row>
    <row r="7" spans="1:9" ht="30">
      <c r="A7" s="35"/>
      <c r="B7" s="1" t="s">
        <v>8</v>
      </c>
      <c r="C7" s="2" t="s">
        <v>9</v>
      </c>
      <c r="D7" s="1" t="s">
        <v>10</v>
      </c>
      <c r="E7" s="1" t="s">
        <v>8</v>
      </c>
      <c r="F7" s="2" t="s">
        <v>9</v>
      </c>
      <c r="G7" s="1" t="s">
        <v>10</v>
      </c>
      <c r="H7" s="40"/>
      <c r="I7" s="27"/>
    </row>
    <row r="8" spans="1:9" ht="16.5">
      <c r="A8" s="5" t="s">
        <v>11</v>
      </c>
      <c r="B8" s="3">
        <v>938</v>
      </c>
      <c r="C8" s="3">
        <v>1077</v>
      </c>
      <c r="D8" s="4">
        <f>B8/C8</f>
        <v>0.87093779015784589</v>
      </c>
      <c r="E8" s="17">
        <v>932</v>
      </c>
      <c r="F8" s="3">
        <v>1077</v>
      </c>
      <c r="G8" s="4">
        <f>(E8/F8)</f>
        <v>0.86536675951717734</v>
      </c>
      <c r="H8" s="4">
        <f>+(G8-D8)/D8</f>
        <v>-6.396588486140756E-3</v>
      </c>
      <c r="I8" s="27"/>
    </row>
    <row r="9" spans="1:9" ht="15.75" customHeight="1">
      <c r="A9" s="10" t="s">
        <v>12</v>
      </c>
      <c r="B9" s="11">
        <v>6693</v>
      </c>
      <c r="C9" s="12">
        <v>7420</v>
      </c>
      <c r="D9" s="13">
        <f t="shared" ref="D9:D12" si="0">B9/C9</f>
        <v>0.90202156334231809</v>
      </c>
      <c r="E9" s="11">
        <v>6545</v>
      </c>
      <c r="F9" s="12">
        <v>7420</v>
      </c>
      <c r="G9" s="13">
        <f>(E9/F9)</f>
        <v>0.88207547169811318</v>
      </c>
      <c r="H9" s="13">
        <f>+(G9-D9)/D9</f>
        <v>-2.2112655012699902E-2</v>
      </c>
      <c r="I9" s="27"/>
    </row>
    <row r="10" spans="1:9">
      <c r="A10" s="5" t="s">
        <v>13</v>
      </c>
      <c r="B10" s="6">
        <v>225</v>
      </c>
      <c r="C10" s="7">
        <v>269</v>
      </c>
      <c r="D10" s="4">
        <f t="shared" si="0"/>
        <v>0.83643122676579928</v>
      </c>
      <c r="E10" s="6">
        <v>229</v>
      </c>
      <c r="F10" s="16">
        <v>269</v>
      </c>
      <c r="G10" s="4">
        <f t="shared" ref="G10:G12" si="1">(E10/F10)</f>
        <v>0.85130111524163565</v>
      </c>
      <c r="H10" s="4">
        <f>+(G10-D10)/D10</f>
        <v>1.7777777777777701E-2</v>
      </c>
      <c r="I10" s="27"/>
    </row>
    <row r="11" spans="1:9">
      <c r="A11" s="10" t="s">
        <v>14</v>
      </c>
      <c r="B11" s="11">
        <v>198</v>
      </c>
      <c r="C11" s="11">
        <v>248</v>
      </c>
      <c r="D11" s="13">
        <f t="shared" si="0"/>
        <v>0.79838709677419351</v>
      </c>
      <c r="E11" s="11">
        <v>191</v>
      </c>
      <c r="F11" s="11">
        <v>248</v>
      </c>
      <c r="G11" s="13">
        <f t="shared" si="1"/>
        <v>0.77016129032258063</v>
      </c>
      <c r="H11" s="13">
        <f>+(G11-D11)/D11</f>
        <v>-3.5353535353535324E-2</v>
      </c>
      <c r="I11" s="27"/>
    </row>
    <row r="12" spans="1:9">
      <c r="A12" s="14" t="s">
        <v>15</v>
      </c>
      <c r="B12" s="8">
        <v>1249</v>
      </c>
      <c r="C12" s="15">
        <v>1482</v>
      </c>
      <c r="D12" s="4">
        <f t="shared" si="0"/>
        <v>0.84278002699055332</v>
      </c>
      <c r="E12" s="8">
        <v>1265</v>
      </c>
      <c r="F12" s="6">
        <v>1482</v>
      </c>
      <c r="G12" s="4">
        <f t="shared" si="1"/>
        <v>0.85357624831309042</v>
      </c>
      <c r="H12" s="4">
        <f>+(G12-D12)/D12</f>
        <v>1.2810248198558836E-2</v>
      </c>
      <c r="I12" s="27"/>
    </row>
    <row r="13" spans="1:9" ht="15">
      <c r="A13" s="21" t="s">
        <v>30</v>
      </c>
      <c r="B13" s="22"/>
      <c r="C13" s="22"/>
      <c r="D13" s="23"/>
      <c r="E13" s="21" t="s">
        <v>33</v>
      </c>
      <c r="F13" s="22"/>
      <c r="G13" s="22"/>
      <c r="H13" s="23"/>
      <c r="I13" s="27"/>
    </row>
    <row r="14" spans="1:9" ht="56.25" customHeight="1">
      <c r="A14" s="41" t="s">
        <v>34</v>
      </c>
      <c r="B14" s="41"/>
      <c r="C14" s="41"/>
      <c r="D14" s="41"/>
      <c r="E14" s="41"/>
      <c r="F14" s="41"/>
      <c r="G14" s="41"/>
      <c r="H14" s="41"/>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A98EFA5-E510-464A-902C-93E89938A9B0}">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1046B416-7FE4-4D2F-BBCE-696BA0795222}">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G22" sqref="G2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32</v>
      </c>
      <c r="C6" s="37"/>
      <c r="D6" s="38"/>
      <c r="E6" s="36" t="s">
        <v>35</v>
      </c>
      <c r="F6" s="37"/>
      <c r="G6" s="38"/>
      <c r="H6" s="39" t="s">
        <v>7</v>
      </c>
      <c r="I6" s="27"/>
    </row>
    <row r="7" spans="1:9" ht="30">
      <c r="A7" s="35"/>
      <c r="B7" s="1" t="s">
        <v>8</v>
      </c>
      <c r="C7" s="2" t="s">
        <v>9</v>
      </c>
      <c r="D7" s="1" t="s">
        <v>10</v>
      </c>
      <c r="E7" s="1" t="s">
        <v>8</v>
      </c>
      <c r="F7" s="2" t="s">
        <v>9</v>
      </c>
      <c r="G7" s="1" t="s">
        <v>10</v>
      </c>
      <c r="H7" s="40"/>
      <c r="I7" s="27"/>
    </row>
    <row r="8" spans="1:9">
      <c r="A8" s="5" t="s">
        <v>11</v>
      </c>
      <c r="B8" s="3">
        <v>932</v>
      </c>
      <c r="C8" s="3">
        <v>1077</v>
      </c>
      <c r="D8" s="4">
        <f>B8/C8</f>
        <v>0.86536675951717734</v>
      </c>
      <c r="E8" s="18">
        <v>937</v>
      </c>
      <c r="F8" s="3">
        <v>1077</v>
      </c>
      <c r="G8" s="4">
        <f>(E8/F8)</f>
        <v>0.87000928505106778</v>
      </c>
      <c r="H8" s="4">
        <f>+(G8-D8)/D8</f>
        <v>5.364806866952794E-3</v>
      </c>
      <c r="I8" s="27"/>
    </row>
    <row r="9" spans="1:9" ht="15.75" customHeight="1">
      <c r="A9" s="10" t="s">
        <v>12</v>
      </c>
      <c r="B9" s="11">
        <v>6545</v>
      </c>
      <c r="C9" s="12">
        <v>7420</v>
      </c>
      <c r="D9" s="13">
        <f t="shared" ref="D9:D12" si="0">B9/C9</f>
        <v>0.88207547169811318</v>
      </c>
      <c r="E9" s="11">
        <v>6522</v>
      </c>
      <c r="F9" s="12">
        <v>7420</v>
      </c>
      <c r="G9" s="13">
        <f>(E9/F9)</f>
        <v>0.87897574123989219</v>
      </c>
      <c r="H9" s="13">
        <f>+(G9-D9)/D9</f>
        <v>-3.5141329258975861E-3</v>
      </c>
      <c r="I9" s="27"/>
    </row>
    <row r="10" spans="1:9">
      <c r="A10" s="5" t="s">
        <v>13</v>
      </c>
      <c r="B10" s="6">
        <v>229</v>
      </c>
      <c r="C10" s="7">
        <v>269</v>
      </c>
      <c r="D10" s="4">
        <f t="shared" si="0"/>
        <v>0.85130111524163565</v>
      </c>
      <c r="E10" s="6">
        <v>225</v>
      </c>
      <c r="F10" s="16">
        <v>269</v>
      </c>
      <c r="G10" s="4">
        <f t="shared" ref="G10:G12" si="1">(E10/F10)</f>
        <v>0.83643122676579928</v>
      </c>
      <c r="H10" s="4">
        <f>+(G10-D10)/D10</f>
        <v>-1.7467248908296869E-2</v>
      </c>
      <c r="I10" s="27"/>
    </row>
    <row r="11" spans="1:9">
      <c r="A11" s="10" t="s">
        <v>14</v>
      </c>
      <c r="B11" s="11">
        <v>191</v>
      </c>
      <c r="C11" s="11">
        <v>248</v>
      </c>
      <c r="D11" s="13">
        <f t="shared" si="0"/>
        <v>0.77016129032258063</v>
      </c>
      <c r="E11" s="11">
        <v>190</v>
      </c>
      <c r="F11" s="11">
        <v>248</v>
      </c>
      <c r="G11" s="13">
        <f t="shared" si="1"/>
        <v>0.7661290322580645</v>
      </c>
      <c r="H11" s="13">
        <f>+(G11-D11)/D11</f>
        <v>-5.2356020942408328E-3</v>
      </c>
      <c r="I11" s="27"/>
    </row>
    <row r="12" spans="1:9">
      <c r="A12" s="14" t="s">
        <v>15</v>
      </c>
      <c r="B12" s="8">
        <v>1265</v>
      </c>
      <c r="C12" s="15">
        <v>1482</v>
      </c>
      <c r="D12" s="4">
        <f t="shared" si="0"/>
        <v>0.85357624831309042</v>
      </c>
      <c r="E12" s="8">
        <v>1223</v>
      </c>
      <c r="F12" s="6">
        <v>1482</v>
      </c>
      <c r="G12" s="4">
        <f t="shared" si="1"/>
        <v>0.82523616734143046</v>
      </c>
      <c r="H12" s="4">
        <f>+(G12-D12)/D12</f>
        <v>-3.3201581027668035E-2</v>
      </c>
      <c r="I12" s="27"/>
    </row>
    <row r="13" spans="1:9" ht="15">
      <c r="A13" s="21" t="s">
        <v>33</v>
      </c>
      <c r="B13" s="22"/>
      <c r="C13" s="22"/>
      <c r="D13" s="23"/>
      <c r="E13" s="21" t="s">
        <v>36</v>
      </c>
      <c r="F13" s="22"/>
      <c r="G13" s="22"/>
      <c r="H13" s="23"/>
      <c r="I13" s="27"/>
    </row>
    <row r="14" spans="1:9" ht="108" customHeight="1">
      <c r="A14" s="24" t="s">
        <v>37</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D2DB25E-3C83-4CA8-BBEC-E5C2F31F29D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D3D45DF-055B-43FD-88D2-887F8011E1A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21" sqref="D21"/>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35</v>
      </c>
      <c r="C6" s="37"/>
      <c r="D6" s="38"/>
      <c r="E6" s="36" t="s">
        <v>38</v>
      </c>
      <c r="F6" s="37"/>
      <c r="G6" s="38"/>
      <c r="H6" s="39" t="s">
        <v>7</v>
      </c>
      <c r="I6" s="27"/>
    </row>
    <row r="7" spans="1:9" ht="30">
      <c r="A7" s="35"/>
      <c r="B7" s="1" t="s">
        <v>8</v>
      </c>
      <c r="C7" s="2" t="s">
        <v>9</v>
      </c>
      <c r="D7" s="1" t="s">
        <v>10</v>
      </c>
      <c r="E7" s="1" t="s">
        <v>8</v>
      </c>
      <c r="F7" s="2" t="s">
        <v>9</v>
      </c>
      <c r="G7" s="1" t="s">
        <v>10</v>
      </c>
      <c r="H7" s="40"/>
      <c r="I7" s="27"/>
    </row>
    <row r="8" spans="1:9">
      <c r="A8" s="5" t="s">
        <v>11</v>
      </c>
      <c r="B8" s="3">
        <v>937</v>
      </c>
      <c r="C8" s="3">
        <v>1077</v>
      </c>
      <c r="D8" s="4">
        <f>B8/C8</f>
        <v>0.87000928505106778</v>
      </c>
      <c r="E8" s="18">
        <v>969</v>
      </c>
      <c r="F8" s="3">
        <v>1077</v>
      </c>
      <c r="G8" s="4">
        <f>(E8/F8)</f>
        <v>0.89972144846796653</v>
      </c>
      <c r="H8" s="4">
        <f>+(G8-D8)/D8</f>
        <v>3.4151547491995685E-2</v>
      </c>
      <c r="I8" s="27"/>
    </row>
    <row r="9" spans="1:9" ht="15.75" customHeight="1">
      <c r="A9" s="10" t="s">
        <v>12</v>
      </c>
      <c r="B9" s="11">
        <v>6522</v>
      </c>
      <c r="C9" s="12">
        <v>7420</v>
      </c>
      <c r="D9" s="13">
        <f t="shared" ref="D9:D12" si="0">B9/C9</f>
        <v>0.87897574123989219</v>
      </c>
      <c r="E9" s="11">
        <v>6520</v>
      </c>
      <c r="F9" s="12">
        <v>7420</v>
      </c>
      <c r="G9" s="13">
        <f>(E9/F9)</f>
        <v>0.87870619946091644</v>
      </c>
      <c r="H9" s="13">
        <f>+(G9-D9)/D9</f>
        <v>-3.06654400490665E-4</v>
      </c>
      <c r="I9" s="27"/>
    </row>
    <row r="10" spans="1:9">
      <c r="A10" s="5" t="s">
        <v>13</v>
      </c>
      <c r="B10" s="6">
        <v>225</v>
      </c>
      <c r="C10" s="7">
        <v>269</v>
      </c>
      <c r="D10" s="4">
        <f t="shared" si="0"/>
        <v>0.83643122676579928</v>
      </c>
      <c r="E10" s="6">
        <v>226</v>
      </c>
      <c r="F10" s="16">
        <v>269</v>
      </c>
      <c r="G10" s="4">
        <f t="shared" ref="G10:G12" si="1">(E10/F10)</f>
        <v>0.8401486988847584</v>
      </c>
      <c r="H10" s="4">
        <f>+(G10-D10)/D10</f>
        <v>4.4444444444444583E-3</v>
      </c>
      <c r="I10" s="27"/>
    </row>
    <row r="11" spans="1:9">
      <c r="A11" s="10" t="s">
        <v>14</v>
      </c>
      <c r="B11" s="11">
        <v>190</v>
      </c>
      <c r="C11" s="11">
        <v>248</v>
      </c>
      <c r="D11" s="13">
        <f t="shared" si="0"/>
        <v>0.7661290322580645</v>
      </c>
      <c r="E11" s="11">
        <v>197</v>
      </c>
      <c r="F11" s="11">
        <v>248</v>
      </c>
      <c r="G11" s="13">
        <f t="shared" si="1"/>
        <v>0.79435483870967738</v>
      </c>
      <c r="H11" s="13">
        <f>+(G11-D11)/D11</f>
        <v>3.6842105263157864E-2</v>
      </c>
      <c r="I11" s="27"/>
    </row>
    <row r="12" spans="1:9">
      <c r="A12" s="14" t="s">
        <v>15</v>
      </c>
      <c r="B12" s="8">
        <v>1223</v>
      </c>
      <c r="C12" s="15">
        <v>1482</v>
      </c>
      <c r="D12" s="4">
        <f t="shared" si="0"/>
        <v>0.82523616734143046</v>
      </c>
      <c r="E12" s="8">
        <v>1247</v>
      </c>
      <c r="F12" s="6">
        <v>1482</v>
      </c>
      <c r="G12" s="4">
        <f t="shared" si="1"/>
        <v>0.84143049932523617</v>
      </c>
      <c r="H12" s="4">
        <f>+(G12-D12)/D12</f>
        <v>1.9623875715453855E-2</v>
      </c>
      <c r="I12" s="27"/>
    </row>
    <row r="13" spans="1:9" ht="15">
      <c r="A13" s="21" t="s">
        <v>36</v>
      </c>
      <c r="B13" s="22"/>
      <c r="C13" s="22"/>
      <c r="D13" s="23"/>
      <c r="E13" s="21" t="s">
        <v>39</v>
      </c>
      <c r="F13" s="22"/>
      <c r="G13" s="22"/>
      <c r="H13" s="23"/>
      <c r="I13" s="27"/>
    </row>
    <row r="14" spans="1:9" ht="36.4" customHeight="1">
      <c r="A14" s="24" t="s">
        <v>40</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734BB2C-0C9C-4864-96DB-B79B4C04C1B3}">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214BA692-A1B2-4474-9532-5829205D25D5}">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E18" sqref="E1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38</v>
      </c>
      <c r="C6" s="37"/>
      <c r="D6" s="38"/>
      <c r="E6" s="36" t="s">
        <v>41</v>
      </c>
      <c r="F6" s="37"/>
      <c r="G6" s="38"/>
      <c r="H6" s="39" t="s">
        <v>7</v>
      </c>
      <c r="I6" s="27"/>
    </row>
    <row r="7" spans="1:9" ht="30">
      <c r="A7" s="35"/>
      <c r="B7" s="1" t="s">
        <v>8</v>
      </c>
      <c r="C7" s="2" t="s">
        <v>9</v>
      </c>
      <c r="D7" s="1" t="s">
        <v>10</v>
      </c>
      <c r="E7" s="1" t="s">
        <v>8</v>
      </c>
      <c r="F7" s="2" t="s">
        <v>9</v>
      </c>
      <c r="G7" s="1" t="s">
        <v>10</v>
      </c>
      <c r="H7" s="40"/>
      <c r="I7" s="27"/>
    </row>
    <row r="8" spans="1:9">
      <c r="A8" s="5" t="s">
        <v>11</v>
      </c>
      <c r="B8" s="3">
        <v>969</v>
      </c>
      <c r="C8" s="3">
        <v>1077</v>
      </c>
      <c r="D8" s="4">
        <f>B8/C8</f>
        <v>0.89972144846796653</v>
      </c>
      <c r="E8" s="18">
        <v>934</v>
      </c>
      <c r="F8" s="3">
        <v>1077</v>
      </c>
      <c r="G8" s="4">
        <f>(E8/F8)</f>
        <v>0.86722376973073356</v>
      </c>
      <c r="H8" s="4">
        <f>+(G8-D8)/D8</f>
        <v>-3.611971104231157E-2</v>
      </c>
      <c r="I8" s="27"/>
    </row>
    <row r="9" spans="1:9" ht="15.75" customHeight="1">
      <c r="A9" s="10" t="s">
        <v>12</v>
      </c>
      <c r="B9" s="11">
        <v>6520</v>
      </c>
      <c r="C9" s="12">
        <v>7420</v>
      </c>
      <c r="D9" s="13">
        <f t="shared" ref="D9:D12" si="0">B9/C9</f>
        <v>0.87870619946091644</v>
      </c>
      <c r="E9" s="11">
        <v>6608</v>
      </c>
      <c r="F9" s="12">
        <v>7425</v>
      </c>
      <c r="G9" s="13">
        <f>(E9/F9)</f>
        <v>0.88996632996632996</v>
      </c>
      <c r="H9" s="13">
        <f>+(G9-D9)/D9</f>
        <v>1.2814442998492078E-2</v>
      </c>
      <c r="I9" s="27"/>
    </row>
    <row r="10" spans="1:9">
      <c r="A10" s="5" t="s">
        <v>13</v>
      </c>
      <c r="B10" s="6">
        <v>226</v>
      </c>
      <c r="C10" s="7">
        <v>269</v>
      </c>
      <c r="D10" s="4">
        <f t="shared" si="0"/>
        <v>0.8401486988847584</v>
      </c>
      <c r="E10" s="6">
        <v>227</v>
      </c>
      <c r="F10" s="16">
        <v>269</v>
      </c>
      <c r="G10" s="4">
        <f t="shared" ref="G10:G12" si="1">(E10/F10)</f>
        <v>0.84386617100371752</v>
      </c>
      <c r="H10" s="4">
        <f>+(G10-D10)/D10</f>
        <v>4.4247787610619607E-3</v>
      </c>
      <c r="I10" s="27"/>
    </row>
    <row r="11" spans="1:9">
      <c r="A11" s="10" t="s">
        <v>14</v>
      </c>
      <c r="B11" s="11">
        <v>197</v>
      </c>
      <c r="C11" s="11">
        <v>248</v>
      </c>
      <c r="D11" s="13">
        <f t="shared" si="0"/>
        <v>0.79435483870967738</v>
      </c>
      <c r="E11" s="11">
        <v>188</v>
      </c>
      <c r="F11" s="11">
        <v>248</v>
      </c>
      <c r="G11" s="13">
        <f t="shared" si="1"/>
        <v>0.75806451612903225</v>
      </c>
      <c r="H11" s="13">
        <f>+(G11-D11)/D11</f>
        <v>-4.5685279187817222E-2</v>
      </c>
      <c r="I11" s="27"/>
    </row>
    <row r="12" spans="1:9">
      <c r="A12" s="14" t="s">
        <v>15</v>
      </c>
      <c r="B12" s="8">
        <v>1247</v>
      </c>
      <c r="C12" s="15">
        <v>1482</v>
      </c>
      <c r="D12" s="4">
        <f t="shared" si="0"/>
        <v>0.84143049932523617</v>
      </c>
      <c r="E12" s="8">
        <v>1260</v>
      </c>
      <c r="F12" s="6">
        <v>1482</v>
      </c>
      <c r="G12" s="4">
        <f t="shared" si="1"/>
        <v>0.8502024291497976</v>
      </c>
      <c r="H12" s="4">
        <f>+(G12-D12)/D12</f>
        <v>1.042502004811551E-2</v>
      </c>
      <c r="I12" s="27"/>
    </row>
    <row r="13" spans="1:9" ht="15">
      <c r="A13" s="21" t="s">
        <v>39</v>
      </c>
      <c r="B13" s="22"/>
      <c r="C13" s="22"/>
      <c r="D13" s="23"/>
      <c r="E13" s="21" t="s">
        <v>42</v>
      </c>
      <c r="F13" s="22"/>
      <c r="G13" s="22"/>
      <c r="H13" s="23"/>
      <c r="I13" s="27"/>
    </row>
    <row r="14" spans="1:9" ht="72.400000000000006" customHeight="1">
      <c r="A14" s="24" t="s">
        <v>43</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3460DF7-46B2-4B1F-9576-935B86D9F0B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19CAF9C-E426-424F-84F4-D80DE442952A}">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16" sqref="D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41</v>
      </c>
      <c r="C6" s="37"/>
      <c r="D6" s="38"/>
      <c r="E6" s="36" t="s">
        <v>44</v>
      </c>
      <c r="F6" s="37"/>
      <c r="G6" s="38"/>
      <c r="H6" s="39" t="s">
        <v>7</v>
      </c>
      <c r="I6" s="27"/>
    </row>
    <row r="7" spans="1:9" ht="30">
      <c r="A7" s="35"/>
      <c r="B7" s="1" t="s">
        <v>8</v>
      </c>
      <c r="C7" s="2" t="s">
        <v>9</v>
      </c>
      <c r="D7" s="1" t="s">
        <v>10</v>
      </c>
      <c r="E7" s="1" t="s">
        <v>8</v>
      </c>
      <c r="F7" s="2" t="s">
        <v>9</v>
      </c>
      <c r="G7" s="1" t="s">
        <v>10</v>
      </c>
      <c r="H7" s="40"/>
      <c r="I7" s="27"/>
    </row>
    <row r="8" spans="1:9">
      <c r="A8" s="5" t="s">
        <v>11</v>
      </c>
      <c r="B8" s="3">
        <v>934</v>
      </c>
      <c r="C8" s="3">
        <v>1077</v>
      </c>
      <c r="D8" s="4">
        <f>B8/C8</f>
        <v>0.86722376973073356</v>
      </c>
      <c r="E8" s="18">
        <v>936</v>
      </c>
      <c r="F8" s="3">
        <v>1073</v>
      </c>
      <c r="G8" s="4">
        <f>(E8/F8)</f>
        <v>0.87232059645852744</v>
      </c>
      <c r="H8" s="4">
        <f>+(G8-D8)/D8</f>
        <v>5.8771760019636059E-3</v>
      </c>
      <c r="I8" s="27"/>
    </row>
    <row r="9" spans="1:9" ht="15.75" customHeight="1">
      <c r="A9" s="10" t="s">
        <v>12</v>
      </c>
      <c r="B9" s="11">
        <v>6608</v>
      </c>
      <c r="C9" s="12">
        <v>7425</v>
      </c>
      <c r="D9" s="13">
        <f t="shared" ref="D9:D12" si="0">B9/C9</f>
        <v>0.88996632996632996</v>
      </c>
      <c r="E9" s="11">
        <v>6621</v>
      </c>
      <c r="F9" s="12">
        <v>7396</v>
      </c>
      <c r="G9" s="13">
        <f>(E9/F9)</f>
        <v>0.89521362898864254</v>
      </c>
      <c r="H9" s="13">
        <f>+(G9-D9)/D9</f>
        <v>5.896064655065209E-3</v>
      </c>
      <c r="I9" s="27"/>
    </row>
    <row r="10" spans="1:9">
      <c r="A10" s="5" t="s">
        <v>13</v>
      </c>
      <c r="B10" s="6">
        <v>227</v>
      </c>
      <c r="C10" s="7">
        <v>269</v>
      </c>
      <c r="D10" s="4">
        <f t="shared" si="0"/>
        <v>0.84386617100371752</v>
      </c>
      <c r="E10" s="6">
        <v>231</v>
      </c>
      <c r="F10" s="16">
        <v>269</v>
      </c>
      <c r="G10" s="4">
        <f t="shared" ref="G10:G12" si="1">(E10/F10)</f>
        <v>0.85873605947955389</v>
      </c>
      <c r="H10" s="4">
        <f>+(G10-D10)/D10</f>
        <v>1.7621145374449265E-2</v>
      </c>
      <c r="I10" s="27"/>
    </row>
    <row r="11" spans="1:9">
      <c r="A11" s="10" t="s">
        <v>14</v>
      </c>
      <c r="B11" s="11">
        <v>188</v>
      </c>
      <c r="C11" s="11">
        <v>248</v>
      </c>
      <c r="D11" s="13">
        <f t="shared" si="0"/>
        <v>0.75806451612903225</v>
      </c>
      <c r="E11" s="11">
        <v>193</v>
      </c>
      <c r="F11" s="11">
        <v>250</v>
      </c>
      <c r="G11" s="13">
        <f t="shared" si="1"/>
        <v>0.77200000000000002</v>
      </c>
      <c r="H11" s="13">
        <f>+(G11-D11)/D11</f>
        <v>1.8382978723404289E-2</v>
      </c>
      <c r="I11" s="27"/>
    </row>
    <row r="12" spans="1:9">
      <c r="A12" s="14" t="s">
        <v>15</v>
      </c>
      <c r="B12" s="8">
        <v>1260</v>
      </c>
      <c r="C12" s="15">
        <v>1482</v>
      </c>
      <c r="D12" s="4">
        <f t="shared" si="0"/>
        <v>0.8502024291497976</v>
      </c>
      <c r="E12" s="8">
        <v>1250</v>
      </c>
      <c r="F12" s="6">
        <v>1482</v>
      </c>
      <c r="G12" s="4">
        <f t="shared" si="1"/>
        <v>0.84345479082321184</v>
      </c>
      <c r="H12" s="4">
        <f>+(G12-D12)/D12</f>
        <v>-7.9365079365080107E-3</v>
      </c>
      <c r="I12" s="27"/>
    </row>
    <row r="13" spans="1:9" ht="15">
      <c r="A13" s="21" t="s">
        <v>42</v>
      </c>
      <c r="B13" s="22"/>
      <c r="C13" s="22"/>
      <c r="D13" s="23"/>
      <c r="E13" s="21" t="s">
        <v>45</v>
      </c>
      <c r="F13" s="22"/>
      <c r="G13" s="22"/>
      <c r="H13" s="23"/>
      <c r="I13" s="27"/>
    </row>
    <row r="14" spans="1:9" ht="82.5" customHeight="1">
      <c r="A14" s="24" t="s">
        <v>46</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0E90A6F-C158-4C6B-AEA6-D009195655F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1B89E1A-585A-49A0-9C7D-D6697F15D05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A14" sqref="A14:H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44</v>
      </c>
      <c r="C6" s="37"/>
      <c r="D6" s="38"/>
      <c r="E6" s="36" t="s">
        <v>47</v>
      </c>
      <c r="F6" s="37"/>
      <c r="G6" s="38"/>
      <c r="H6" s="39" t="s">
        <v>7</v>
      </c>
      <c r="I6" s="27"/>
    </row>
    <row r="7" spans="1:9" ht="30">
      <c r="A7" s="35"/>
      <c r="B7" s="1" t="s">
        <v>8</v>
      </c>
      <c r="C7" s="2" t="s">
        <v>9</v>
      </c>
      <c r="D7" s="1" t="s">
        <v>10</v>
      </c>
      <c r="E7" s="1" t="s">
        <v>8</v>
      </c>
      <c r="F7" s="2" t="s">
        <v>9</v>
      </c>
      <c r="G7" s="1" t="s">
        <v>10</v>
      </c>
      <c r="H7" s="40"/>
      <c r="I7" s="27"/>
    </row>
    <row r="8" spans="1:9">
      <c r="A8" s="5" t="s">
        <v>11</v>
      </c>
      <c r="B8" s="3">
        <v>936</v>
      </c>
      <c r="C8" s="3">
        <v>1073</v>
      </c>
      <c r="D8" s="4">
        <f>B8/C8</f>
        <v>0.87232059645852744</v>
      </c>
      <c r="E8" s="18">
        <v>945</v>
      </c>
      <c r="F8" s="3">
        <v>1073</v>
      </c>
      <c r="G8" s="4">
        <f>(E8/F8)</f>
        <v>0.88070829450139798</v>
      </c>
      <c r="H8" s="4">
        <f>+(G8-D8)/D8</f>
        <v>9.6153846153847113E-3</v>
      </c>
      <c r="I8" s="27"/>
    </row>
    <row r="9" spans="1:9" ht="15.75" customHeight="1">
      <c r="A9" s="10" t="s">
        <v>12</v>
      </c>
      <c r="B9" s="11">
        <v>6621</v>
      </c>
      <c r="C9" s="12">
        <v>7396</v>
      </c>
      <c r="D9" s="13">
        <f t="shared" ref="D9:D12" si="0">B9/C9</f>
        <v>0.89521362898864254</v>
      </c>
      <c r="E9" s="11">
        <v>6589</v>
      </c>
      <c r="F9" s="12">
        <v>7401</v>
      </c>
      <c r="G9" s="13">
        <f>(E9/F9)</f>
        <v>0.89028509660856636</v>
      </c>
      <c r="H9" s="13">
        <f>+(G9-D9)/D9</f>
        <v>-5.5054259904913777E-3</v>
      </c>
      <c r="I9" s="27"/>
    </row>
    <row r="10" spans="1:9">
      <c r="A10" s="5" t="s">
        <v>13</v>
      </c>
      <c r="B10" s="6">
        <v>231</v>
      </c>
      <c r="C10" s="7">
        <v>269</v>
      </c>
      <c r="D10" s="4">
        <f t="shared" si="0"/>
        <v>0.85873605947955389</v>
      </c>
      <c r="E10" s="6">
        <v>220</v>
      </c>
      <c r="F10" s="16">
        <v>269</v>
      </c>
      <c r="G10" s="4">
        <f t="shared" ref="G10:G12" si="1">(E10/F10)</f>
        <v>0.81784386617100369</v>
      </c>
      <c r="H10" s="4">
        <f>+(G10-D10)/D10</f>
        <v>-4.7619047619047644E-2</v>
      </c>
      <c r="I10" s="27"/>
    </row>
    <row r="11" spans="1:9">
      <c r="A11" s="10" t="s">
        <v>14</v>
      </c>
      <c r="B11" s="11">
        <v>193</v>
      </c>
      <c r="C11" s="11">
        <v>250</v>
      </c>
      <c r="D11" s="13">
        <f t="shared" si="0"/>
        <v>0.77200000000000002</v>
      </c>
      <c r="E11" s="11">
        <v>200</v>
      </c>
      <c r="F11" s="11">
        <v>250</v>
      </c>
      <c r="G11" s="13">
        <f t="shared" si="1"/>
        <v>0.8</v>
      </c>
      <c r="H11" s="13">
        <f>+(G11-D11)/D11</f>
        <v>3.6269430051813503E-2</v>
      </c>
      <c r="I11" s="27"/>
    </row>
    <row r="12" spans="1:9">
      <c r="A12" s="14" t="s">
        <v>15</v>
      </c>
      <c r="B12" s="8">
        <v>1250</v>
      </c>
      <c r="C12" s="15">
        <v>1482</v>
      </c>
      <c r="D12" s="4">
        <f t="shared" si="0"/>
        <v>0.84345479082321184</v>
      </c>
      <c r="E12" s="8">
        <v>1205</v>
      </c>
      <c r="F12" s="6">
        <v>1482</v>
      </c>
      <c r="G12" s="4">
        <f t="shared" si="1"/>
        <v>0.81309041835357621</v>
      </c>
      <c r="H12" s="4">
        <f>+(G12-D12)/D12</f>
        <v>-3.6000000000000011E-2</v>
      </c>
      <c r="I12" s="27"/>
    </row>
    <row r="13" spans="1:9" ht="15">
      <c r="A13" s="21" t="s">
        <v>45</v>
      </c>
      <c r="B13" s="22"/>
      <c r="C13" s="22"/>
      <c r="D13" s="23"/>
      <c r="E13" s="21" t="s">
        <v>48</v>
      </c>
      <c r="F13" s="22"/>
      <c r="G13" s="22"/>
      <c r="H13" s="23"/>
      <c r="I13" s="27"/>
    </row>
    <row r="14" spans="1:9" ht="71.25" customHeight="1">
      <c r="A14" s="24" t="s">
        <v>49</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887EDA5E-17A3-475E-94FF-4419622B9E2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5473290-0156-41BC-8BC6-382D8F996C1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47</v>
      </c>
      <c r="C6" s="37"/>
      <c r="D6" s="38"/>
      <c r="E6" s="36" t="s">
        <v>50</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f>B8/C8</f>
        <v>0.88070829450139798</v>
      </c>
      <c r="E8" s="18">
        <v>945</v>
      </c>
      <c r="F8" s="3">
        <v>1073</v>
      </c>
      <c r="G8" s="4">
        <f>(E8/F8)</f>
        <v>0.88070829450139798</v>
      </c>
      <c r="H8" s="4">
        <f>+(G8-D8)/D8</f>
        <v>0</v>
      </c>
      <c r="I8" s="27"/>
    </row>
    <row r="9" spans="1:9" ht="15.75" customHeight="1">
      <c r="A9" s="10" t="s">
        <v>12</v>
      </c>
      <c r="B9" s="11">
        <v>6589</v>
      </c>
      <c r="C9" s="12">
        <v>7401</v>
      </c>
      <c r="D9" s="13">
        <f t="shared" ref="D9:D12" si="0">B9/C9</f>
        <v>0.89028509660856636</v>
      </c>
      <c r="E9" s="11">
        <v>6568</v>
      </c>
      <c r="F9" s="12">
        <v>7401</v>
      </c>
      <c r="G9" s="13">
        <f>(E9/F9)</f>
        <v>0.88744764221051209</v>
      </c>
      <c r="H9" s="13">
        <f>+(G9-D9)/D9</f>
        <v>-3.1871300652602332E-3</v>
      </c>
      <c r="I9" s="27"/>
    </row>
    <row r="10" spans="1:9">
      <c r="A10" s="5" t="s">
        <v>13</v>
      </c>
      <c r="B10" s="6">
        <v>220</v>
      </c>
      <c r="C10" s="7">
        <v>269</v>
      </c>
      <c r="D10" s="4">
        <f t="shared" si="0"/>
        <v>0.81784386617100369</v>
      </c>
      <c r="E10" s="6">
        <v>225</v>
      </c>
      <c r="F10" s="16">
        <v>269</v>
      </c>
      <c r="G10" s="4">
        <f t="shared" ref="G10:G12" si="1">(E10/F10)</f>
        <v>0.83643122676579928</v>
      </c>
      <c r="H10" s="4">
        <f>+(G10-D10)/D10</f>
        <v>2.2727272727272801E-2</v>
      </c>
      <c r="I10" s="27"/>
    </row>
    <row r="11" spans="1:9">
      <c r="A11" s="10" t="s">
        <v>14</v>
      </c>
      <c r="B11" s="11">
        <v>200</v>
      </c>
      <c r="C11" s="11">
        <v>250</v>
      </c>
      <c r="D11" s="13">
        <f t="shared" si="0"/>
        <v>0.8</v>
      </c>
      <c r="E11" s="11">
        <v>199</v>
      </c>
      <c r="F11" s="11">
        <v>250</v>
      </c>
      <c r="G11" s="13">
        <f t="shared" si="1"/>
        <v>0.79600000000000004</v>
      </c>
      <c r="H11" s="13">
        <f>+(G11-D11)/D11</f>
        <v>-5.0000000000000044E-3</v>
      </c>
      <c r="I11" s="27"/>
    </row>
    <row r="12" spans="1:9">
      <c r="A12" s="14" t="s">
        <v>15</v>
      </c>
      <c r="B12" s="8">
        <v>1205</v>
      </c>
      <c r="C12" s="15">
        <v>1482</v>
      </c>
      <c r="D12" s="4">
        <f t="shared" si="0"/>
        <v>0.81309041835357621</v>
      </c>
      <c r="E12" s="8">
        <v>1222</v>
      </c>
      <c r="F12" s="6">
        <v>1482</v>
      </c>
      <c r="G12" s="4">
        <f t="shared" si="1"/>
        <v>0.82456140350877194</v>
      </c>
      <c r="H12" s="4">
        <f>+(G12-D12)/D12</f>
        <v>1.4107883817427452E-2</v>
      </c>
      <c r="I12" s="27"/>
    </row>
    <row r="13" spans="1:9" ht="15">
      <c r="A13" s="21" t="s">
        <v>48</v>
      </c>
      <c r="B13" s="22"/>
      <c r="C13" s="22"/>
      <c r="D13" s="23"/>
      <c r="E13" s="21" t="s">
        <v>51</v>
      </c>
      <c r="F13" s="22"/>
      <c r="G13" s="22"/>
      <c r="H13" s="23"/>
      <c r="I13" s="27"/>
    </row>
    <row r="14" spans="1:9" ht="33" customHeight="1">
      <c r="A14" s="24" t="s">
        <v>52</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EB18D96F-6C24-4DEB-9ED0-635BA93056B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BCEBDDCA-03DB-43B6-BE93-8A6E16F69A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50</v>
      </c>
      <c r="C6" s="37"/>
      <c r="D6" s="38"/>
      <c r="E6" s="36" t="s">
        <v>53</v>
      </c>
      <c r="F6" s="37"/>
      <c r="G6" s="38"/>
      <c r="H6" s="39" t="s">
        <v>7</v>
      </c>
      <c r="I6" s="27"/>
    </row>
    <row r="7" spans="1:9" ht="30">
      <c r="A7" s="35"/>
      <c r="B7" s="1" t="s">
        <v>8</v>
      </c>
      <c r="C7" s="2" t="s">
        <v>9</v>
      </c>
      <c r="D7" s="1" t="s">
        <v>10</v>
      </c>
      <c r="E7" s="1" t="s">
        <v>8</v>
      </c>
      <c r="F7" s="2" t="s">
        <v>9</v>
      </c>
      <c r="G7" s="1" t="s">
        <v>10</v>
      </c>
      <c r="H7" s="40"/>
      <c r="I7" s="27"/>
    </row>
    <row r="8" spans="1:9">
      <c r="A8" s="5" t="s">
        <v>11</v>
      </c>
      <c r="B8" s="3">
        <v>945</v>
      </c>
      <c r="C8" s="3">
        <v>1073</v>
      </c>
      <c r="D8" s="4">
        <v>0.88070829450139798</v>
      </c>
      <c r="E8" s="18">
        <v>953</v>
      </c>
      <c r="F8" s="3">
        <v>1073</v>
      </c>
      <c r="G8" s="4">
        <f>(E8/F8)</f>
        <v>0.88816402609506062</v>
      </c>
      <c r="H8" s="4">
        <f>+(G8-D8)/D8</f>
        <v>8.4656084656084783E-3</v>
      </c>
      <c r="I8" s="27"/>
    </row>
    <row r="9" spans="1:9" ht="15.75" customHeight="1">
      <c r="A9" s="10" t="s">
        <v>12</v>
      </c>
      <c r="B9" s="11">
        <v>6568</v>
      </c>
      <c r="C9" s="12">
        <v>7401</v>
      </c>
      <c r="D9" s="13">
        <v>0.88744764221051209</v>
      </c>
      <c r="E9" s="11">
        <v>6564</v>
      </c>
      <c r="F9" s="12">
        <v>7401</v>
      </c>
      <c r="G9" s="13">
        <f>(E9/F9)</f>
        <v>0.88690717470612079</v>
      </c>
      <c r="H9" s="13">
        <f>+(G9-D9)/D9</f>
        <v>-6.0901339829475909E-4</v>
      </c>
      <c r="I9" s="27"/>
    </row>
    <row r="10" spans="1:9">
      <c r="A10" s="5" t="s">
        <v>13</v>
      </c>
      <c r="B10" s="6">
        <v>225</v>
      </c>
      <c r="C10" s="7">
        <v>269</v>
      </c>
      <c r="D10" s="4">
        <v>0.83643122676579928</v>
      </c>
      <c r="E10" s="6">
        <v>221</v>
      </c>
      <c r="F10" s="16">
        <v>269</v>
      </c>
      <c r="G10" s="4">
        <f t="shared" ref="G10:G12" si="0">(E10/F10)</f>
        <v>0.82156133828996281</v>
      </c>
      <c r="H10" s="4">
        <f>+(G10-D10)/D10</f>
        <v>-1.7777777777777833E-2</v>
      </c>
      <c r="I10" s="27"/>
    </row>
    <row r="11" spans="1:9">
      <c r="A11" s="10" t="s">
        <v>14</v>
      </c>
      <c r="B11" s="11">
        <v>199</v>
      </c>
      <c r="C11" s="11">
        <v>250</v>
      </c>
      <c r="D11" s="13">
        <v>0.79600000000000004</v>
      </c>
      <c r="E11" s="11">
        <v>205</v>
      </c>
      <c r="F11" s="11">
        <v>250</v>
      </c>
      <c r="G11" s="13">
        <f t="shared" si="0"/>
        <v>0.82</v>
      </c>
      <c r="H11" s="13">
        <f>+(G11-D11)/D11</f>
        <v>3.0150753768844105E-2</v>
      </c>
      <c r="I11" s="27"/>
    </row>
    <row r="12" spans="1:9">
      <c r="A12" s="14" t="s">
        <v>15</v>
      </c>
      <c r="B12" s="8">
        <v>1222</v>
      </c>
      <c r="C12" s="15">
        <v>1482</v>
      </c>
      <c r="D12" s="4">
        <v>0.82456140350877194</v>
      </c>
      <c r="E12" s="8">
        <v>1219</v>
      </c>
      <c r="F12" s="6">
        <v>1482</v>
      </c>
      <c r="G12" s="4">
        <f t="shared" si="0"/>
        <v>0.82253711201079627</v>
      </c>
      <c r="H12" s="4">
        <f>+(G12-D12)/D12</f>
        <v>-2.4549918166939001E-3</v>
      </c>
      <c r="I12" s="27"/>
    </row>
    <row r="13" spans="1:9" ht="15">
      <c r="A13" s="21" t="s">
        <v>51</v>
      </c>
      <c r="B13" s="22"/>
      <c r="C13" s="22"/>
      <c r="D13" s="23"/>
      <c r="E13" s="21" t="s">
        <v>54</v>
      </c>
      <c r="F13" s="22"/>
      <c r="G13" s="22"/>
      <c r="H13" s="23"/>
      <c r="I13" s="27"/>
    </row>
    <row r="14" spans="1:9" ht="33" customHeight="1">
      <c r="A14" s="24" t="s">
        <v>55</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2DDCA7B-D96D-44D8-B4CB-371D21A72446}">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1C694C8-1037-4FBD-B550-DD3D1DBB4D8D}">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topLeftCell="A6" zoomScale="110" zoomScaleNormal="110" workbookViewId="0">
      <selection activeCell="E19" sqref="E19"/>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9" ht="24.75" customHeight="1">
      <c r="A1" s="25"/>
      <c r="B1" s="26"/>
      <c r="C1" s="26"/>
      <c r="D1" s="26"/>
      <c r="E1" s="26"/>
      <c r="F1" s="26"/>
      <c r="G1" s="26"/>
      <c r="H1" s="26"/>
      <c r="I1" s="27"/>
    </row>
    <row r="2" spans="1:9" ht="18.75">
      <c r="A2" s="28" t="s">
        <v>0</v>
      </c>
      <c r="B2" s="29"/>
      <c r="C2" s="29"/>
      <c r="D2" s="29"/>
      <c r="E2" s="29"/>
      <c r="F2" s="29"/>
      <c r="G2" s="29"/>
      <c r="H2" s="30"/>
      <c r="I2" s="27"/>
    </row>
    <row r="3" spans="1:9" ht="18.75">
      <c r="A3" s="28" t="s">
        <v>1</v>
      </c>
      <c r="B3" s="29"/>
      <c r="C3" s="29"/>
      <c r="D3" s="29"/>
      <c r="E3" s="29"/>
      <c r="F3" s="29"/>
      <c r="G3" s="29"/>
      <c r="H3" s="30"/>
      <c r="I3" s="27"/>
    </row>
    <row r="4" spans="1:9" ht="18.75">
      <c r="A4" s="28" t="s">
        <v>2</v>
      </c>
      <c r="B4" s="29"/>
      <c r="C4" s="29"/>
      <c r="D4" s="29"/>
      <c r="E4" s="29"/>
      <c r="F4" s="29"/>
      <c r="G4" s="29"/>
      <c r="H4" s="30"/>
      <c r="I4" s="27"/>
    </row>
    <row r="5" spans="1:9" ht="26.25">
      <c r="A5" s="31" t="s">
        <v>3</v>
      </c>
      <c r="B5" s="32"/>
      <c r="C5" s="32"/>
      <c r="D5" s="32"/>
      <c r="E5" s="32"/>
      <c r="F5" s="32"/>
      <c r="G5" s="32"/>
      <c r="H5" s="33"/>
      <c r="I5" s="27"/>
    </row>
    <row r="6" spans="1:9" ht="15">
      <c r="A6" s="34" t="s">
        <v>4</v>
      </c>
      <c r="B6" s="36" t="s">
        <v>53</v>
      </c>
      <c r="C6" s="37"/>
      <c r="D6" s="38"/>
      <c r="E6" s="36" t="s">
        <v>56</v>
      </c>
      <c r="F6" s="37"/>
      <c r="G6" s="38"/>
      <c r="H6" s="39" t="s">
        <v>7</v>
      </c>
      <c r="I6" s="27"/>
    </row>
    <row r="7" spans="1:9" ht="30">
      <c r="A7" s="35"/>
      <c r="B7" s="1" t="s">
        <v>8</v>
      </c>
      <c r="C7" s="2" t="s">
        <v>9</v>
      </c>
      <c r="D7" s="1" t="s">
        <v>10</v>
      </c>
      <c r="E7" s="1" t="s">
        <v>8</v>
      </c>
      <c r="F7" s="2" t="s">
        <v>9</v>
      </c>
      <c r="G7" s="1" t="s">
        <v>10</v>
      </c>
      <c r="H7" s="40"/>
      <c r="I7" s="27"/>
    </row>
    <row r="8" spans="1:9">
      <c r="A8" s="5" t="s">
        <v>11</v>
      </c>
      <c r="B8" s="3">
        <v>953</v>
      </c>
      <c r="C8" s="3">
        <v>1073</v>
      </c>
      <c r="D8" s="4">
        <v>0.88816402609506062</v>
      </c>
      <c r="E8" s="18">
        <v>933</v>
      </c>
      <c r="F8" s="3">
        <v>1073</v>
      </c>
      <c r="G8" s="4">
        <f>(E8/F8)</f>
        <v>0.86952469711090397</v>
      </c>
      <c r="H8" s="4">
        <f>+(G8-D8)/D8</f>
        <v>-2.0986358866736717E-2</v>
      </c>
      <c r="I8" s="27"/>
    </row>
    <row r="9" spans="1:9" ht="15.75" customHeight="1">
      <c r="A9" s="10" t="s">
        <v>12</v>
      </c>
      <c r="B9" s="11">
        <v>6564</v>
      </c>
      <c r="C9" s="12">
        <v>7401</v>
      </c>
      <c r="D9" s="13">
        <v>0.88690717470612079</v>
      </c>
      <c r="E9" s="11">
        <v>6548</v>
      </c>
      <c r="F9" s="12">
        <v>7401</v>
      </c>
      <c r="G9" s="13">
        <f>(E9/F9)</f>
        <v>0.88474530468855561</v>
      </c>
      <c r="H9" s="13">
        <f>+(G9-D9)/D9</f>
        <v>-2.4375380865325883E-3</v>
      </c>
      <c r="I9" s="27"/>
    </row>
    <row r="10" spans="1:9">
      <c r="A10" s="5" t="s">
        <v>13</v>
      </c>
      <c r="B10" s="6">
        <v>221</v>
      </c>
      <c r="C10" s="7">
        <v>269</v>
      </c>
      <c r="D10" s="4">
        <v>0.82156133828996281</v>
      </c>
      <c r="E10" s="6">
        <v>197</v>
      </c>
      <c r="F10" s="16">
        <v>269</v>
      </c>
      <c r="G10" s="4">
        <f t="shared" ref="G10:G12" si="0">(E10/F10)</f>
        <v>0.73234200743494426</v>
      </c>
      <c r="H10" s="4">
        <f>+(G10-D10)/D10</f>
        <v>-0.10859728506787325</v>
      </c>
      <c r="I10" s="27"/>
    </row>
    <row r="11" spans="1:9">
      <c r="A11" s="10" t="s">
        <v>14</v>
      </c>
      <c r="B11" s="11">
        <v>205</v>
      </c>
      <c r="C11" s="11">
        <v>250</v>
      </c>
      <c r="D11" s="13">
        <v>0.82</v>
      </c>
      <c r="E11" s="11">
        <v>204</v>
      </c>
      <c r="F11" s="11">
        <v>250</v>
      </c>
      <c r="G11" s="13">
        <f t="shared" si="0"/>
        <v>0.81599999999999995</v>
      </c>
      <c r="H11" s="13">
        <f>+(G11-D11)/D11</f>
        <v>-4.8780487804878092E-3</v>
      </c>
      <c r="I11" s="27"/>
    </row>
    <row r="12" spans="1:9">
      <c r="A12" s="14" t="s">
        <v>15</v>
      </c>
      <c r="B12" s="8">
        <v>1219</v>
      </c>
      <c r="C12" s="15">
        <v>1482</v>
      </c>
      <c r="D12" s="4">
        <v>0.82253711201079627</v>
      </c>
      <c r="E12" s="8">
        <v>1227</v>
      </c>
      <c r="F12" s="6">
        <v>1482</v>
      </c>
      <c r="G12" s="4">
        <f t="shared" si="0"/>
        <v>0.82793522267206476</v>
      </c>
      <c r="H12" s="4">
        <f>+(G12-D12)/D12</f>
        <v>6.5627563576701482E-3</v>
      </c>
      <c r="I12" s="27"/>
    </row>
    <row r="13" spans="1:9" ht="15">
      <c r="A13" s="21" t="s">
        <v>54</v>
      </c>
      <c r="B13" s="22"/>
      <c r="C13" s="22"/>
      <c r="D13" s="23"/>
      <c r="E13" s="21" t="s">
        <v>57</v>
      </c>
      <c r="F13" s="22"/>
      <c r="G13" s="22"/>
      <c r="H13" s="23"/>
      <c r="I13" s="27"/>
    </row>
    <row r="14" spans="1:9" ht="68.25" customHeight="1">
      <c r="A14" s="24" t="s">
        <v>58</v>
      </c>
      <c r="B14" s="24"/>
      <c r="C14" s="24"/>
      <c r="D14" s="24"/>
      <c r="E14" s="24"/>
      <c r="F14" s="24"/>
      <c r="G14" s="24"/>
      <c r="H14" s="24"/>
      <c r="I14" s="27"/>
    </row>
    <row r="15" spans="1:9">
      <c r="F15" s="9"/>
    </row>
    <row r="16" spans="1:9">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C6B6185-68E4-4E6C-A9F1-90A856EBC971}">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09C7BDE-736D-4BA5-8921-C8A1013BE0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J7" sqref="J7:K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56</v>
      </c>
      <c r="C6" s="37"/>
      <c r="D6" s="38"/>
      <c r="E6" s="36" t="s">
        <v>59</v>
      </c>
      <c r="F6" s="37"/>
      <c r="G6" s="38"/>
      <c r="H6" s="39" t="s">
        <v>7</v>
      </c>
      <c r="I6" s="27"/>
    </row>
    <row r="7" spans="1:10" ht="30">
      <c r="A7" s="35"/>
      <c r="B7" s="1" t="s">
        <v>8</v>
      </c>
      <c r="C7" s="2" t="s">
        <v>9</v>
      </c>
      <c r="D7" s="1" t="s">
        <v>10</v>
      </c>
      <c r="E7" s="1" t="s">
        <v>8</v>
      </c>
      <c r="F7" s="2" t="s">
        <v>9</v>
      </c>
      <c r="G7" s="1" t="s">
        <v>10</v>
      </c>
      <c r="H7" s="40"/>
      <c r="I7" s="27"/>
    </row>
    <row r="8" spans="1:10">
      <c r="A8" s="5" t="s">
        <v>11</v>
      </c>
      <c r="B8" s="3">
        <v>933</v>
      </c>
      <c r="C8" s="3">
        <v>1073</v>
      </c>
      <c r="D8" s="4">
        <f>B8/C8</f>
        <v>0.86952469711090397</v>
      </c>
      <c r="E8" s="18">
        <v>929</v>
      </c>
      <c r="F8" s="3">
        <v>1073</v>
      </c>
      <c r="G8" s="4">
        <f>(E8/F8)</f>
        <v>0.8657968313140727</v>
      </c>
      <c r="H8" s="4">
        <f>+(G8-D8)/D8</f>
        <v>-4.2872454448016585E-3</v>
      </c>
      <c r="I8" s="27"/>
      <c r="J8" s="9"/>
    </row>
    <row r="9" spans="1:10" ht="15.75" customHeight="1">
      <c r="A9" s="10" t="s">
        <v>12</v>
      </c>
      <c r="B9" s="11">
        <v>6548</v>
      </c>
      <c r="C9" s="12">
        <v>7401</v>
      </c>
      <c r="D9" s="13">
        <f t="shared" ref="D9:D12" si="0">B9/C9</f>
        <v>0.88474530468855561</v>
      </c>
      <c r="E9" s="11">
        <v>6536</v>
      </c>
      <c r="F9" s="12">
        <v>7413</v>
      </c>
      <c r="G9" s="13">
        <f>(E9/F9)</f>
        <v>0.88169432078780519</v>
      </c>
      <c r="H9" s="13">
        <f>+(G9-D9)/D9</f>
        <v>-3.4484318646081096E-3</v>
      </c>
      <c r="I9" s="27"/>
      <c r="J9" s="9"/>
    </row>
    <row r="10" spans="1:10">
      <c r="A10" s="5" t="s">
        <v>13</v>
      </c>
      <c r="B10" s="6">
        <v>197</v>
      </c>
      <c r="C10" s="7">
        <v>269</v>
      </c>
      <c r="D10" s="4">
        <f t="shared" si="0"/>
        <v>0.73234200743494426</v>
      </c>
      <c r="E10" s="6">
        <v>212</v>
      </c>
      <c r="F10" s="16">
        <v>269</v>
      </c>
      <c r="G10" s="4">
        <f t="shared" ref="G10:G12" si="1">(E10/F10)</f>
        <v>0.78810408921933084</v>
      </c>
      <c r="H10" s="4">
        <f>+(G10-D10)/D10</f>
        <v>7.6142131979695368E-2</v>
      </c>
      <c r="I10" s="27"/>
      <c r="J10" s="9"/>
    </row>
    <row r="11" spans="1:10">
      <c r="A11" s="10" t="s">
        <v>14</v>
      </c>
      <c r="B11" s="11">
        <v>204</v>
      </c>
      <c r="C11" s="11">
        <v>250</v>
      </c>
      <c r="D11" s="13">
        <f t="shared" si="0"/>
        <v>0.81599999999999995</v>
      </c>
      <c r="E11" s="11">
        <v>191</v>
      </c>
      <c r="F11" s="11">
        <v>244</v>
      </c>
      <c r="G11" s="13">
        <f t="shared" si="1"/>
        <v>0.78278688524590168</v>
      </c>
      <c r="H11" s="13">
        <f>+(G11-D11)/D11</f>
        <v>-4.0702346512375337E-2</v>
      </c>
      <c r="I11" s="27"/>
      <c r="J11" s="9"/>
    </row>
    <row r="12" spans="1:10">
      <c r="A12" s="14" t="s">
        <v>15</v>
      </c>
      <c r="B12" s="8">
        <v>1227</v>
      </c>
      <c r="C12" s="15">
        <v>1482</v>
      </c>
      <c r="D12" s="4">
        <f t="shared" si="0"/>
        <v>0.82793522267206476</v>
      </c>
      <c r="E12" s="8">
        <v>1197</v>
      </c>
      <c r="F12" s="6">
        <v>1466</v>
      </c>
      <c r="G12" s="4">
        <f t="shared" si="1"/>
        <v>0.81650750341064116</v>
      </c>
      <c r="H12" s="4">
        <f>+(G12-D12)/D12</f>
        <v>-1.3802673142159565E-2</v>
      </c>
      <c r="I12" s="27"/>
      <c r="J12" s="9"/>
    </row>
    <row r="13" spans="1:10" ht="15">
      <c r="A13" s="21" t="s">
        <v>60</v>
      </c>
      <c r="B13" s="22"/>
      <c r="C13" s="22"/>
      <c r="D13" s="23"/>
      <c r="E13" s="21" t="s">
        <v>61</v>
      </c>
      <c r="F13" s="22"/>
      <c r="G13" s="22"/>
      <c r="H13" s="23"/>
      <c r="I13" s="27"/>
    </row>
    <row r="14" spans="1:10" ht="99.75" customHeight="1">
      <c r="A14" s="24" t="s">
        <v>62</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C241F3D-05BF-4000-BD5F-C9C7BF46E5AF}">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AEE835-82F0-49FA-8968-436B2C92A35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E23" sqref="E23"/>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59</v>
      </c>
      <c r="C6" s="37"/>
      <c r="D6" s="38"/>
      <c r="E6" s="36" t="s">
        <v>63</v>
      </c>
      <c r="F6" s="37"/>
      <c r="G6" s="38"/>
      <c r="H6" s="39" t="s">
        <v>7</v>
      </c>
      <c r="I6" s="27"/>
    </row>
    <row r="7" spans="1:10" ht="30">
      <c r="A7" s="35"/>
      <c r="B7" s="1" t="s">
        <v>8</v>
      </c>
      <c r="C7" s="2" t="s">
        <v>9</v>
      </c>
      <c r="D7" s="1" t="s">
        <v>10</v>
      </c>
      <c r="E7" s="1" t="s">
        <v>8</v>
      </c>
      <c r="F7" s="2" t="s">
        <v>9</v>
      </c>
      <c r="G7" s="1" t="s">
        <v>10</v>
      </c>
      <c r="H7" s="40"/>
      <c r="I7" s="27"/>
    </row>
    <row r="8" spans="1:10">
      <c r="A8" s="5" t="s">
        <v>11</v>
      </c>
      <c r="B8" s="3">
        <v>929</v>
      </c>
      <c r="C8" s="3">
        <v>1073</v>
      </c>
      <c r="D8" s="4">
        <f>B8/C8</f>
        <v>0.8657968313140727</v>
      </c>
      <c r="E8" s="18">
        <v>921</v>
      </c>
      <c r="F8" s="3">
        <v>1073</v>
      </c>
      <c r="G8" s="4">
        <f>(E8/F8)</f>
        <v>0.85834109972041006</v>
      </c>
      <c r="H8" s="4">
        <f>+(G8-D8)/D8</f>
        <v>-8.6114101184069022E-3</v>
      </c>
      <c r="I8" s="27"/>
      <c r="J8" s="9"/>
    </row>
    <row r="9" spans="1:10" ht="15.75" customHeight="1">
      <c r="A9" s="10" t="s">
        <v>12</v>
      </c>
      <c r="B9" s="11">
        <v>6536</v>
      </c>
      <c r="C9" s="12">
        <v>7413</v>
      </c>
      <c r="D9" s="13">
        <f t="shared" ref="D9:D12" si="0">B9/C9</f>
        <v>0.88169432078780519</v>
      </c>
      <c r="E9" s="11">
        <v>6705</v>
      </c>
      <c r="F9" s="12">
        <v>7413</v>
      </c>
      <c r="G9" s="13">
        <f>(E9/F9)</f>
        <v>0.90449210845811412</v>
      </c>
      <c r="H9" s="13">
        <f>+(G9-D9)/D9</f>
        <v>2.5856793145654856E-2</v>
      </c>
      <c r="I9" s="27"/>
      <c r="J9" s="9"/>
    </row>
    <row r="10" spans="1:10">
      <c r="A10" s="5" t="s">
        <v>13</v>
      </c>
      <c r="B10" s="6">
        <v>212</v>
      </c>
      <c r="C10" s="7">
        <v>269</v>
      </c>
      <c r="D10" s="4">
        <f t="shared" si="0"/>
        <v>0.78810408921933084</v>
      </c>
      <c r="E10" s="6">
        <v>221</v>
      </c>
      <c r="F10" s="16">
        <v>269</v>
      </c>
      <c r="G10" s="4">
        <f t="shared" ref="G10:G12" si="1">(E10/F10)</f>
        <v>0.82156133828996281</v>
      </c>
      <c r="H10" s="4">
        <f>+(G10-D10)/D10</f>
        <v>4.2452830188679243E-2</v>
      </c>
      <c r="I10" s="27"/>
      <c r="J10" s="9"/>
    </row>
    <row r="11" spans="1:10">
      <c r="A11" s="10" t="s">
        <v>14</v>
      </c>
      <c r="B11" s="11">
        <v>191</v>
      </c>
      <c r="C11" s="11">
        <v>244</v>
      </c>
      <c r="D11" s="13">
        <f t="shared" si="0"/>
        <v>0.78278688524590168</v>
      </c>
      <c r="E11" s="11">
        <v>201</v>
      </c>
      <c r="F11" s="11">
        <v>244</v>
      </c>
      <c r="G11" s="13">
        <f t="shared" si="1"/>
        <v>0.82377049180327866</v>
      </c>
      <c r="H11" s="13">
        <f>+(G11-D11)/D11</f>
        <v>5.2356020942408293E-2</v>
      </c>
      <c r="I11" s="27"/>
      <c r="J11" s="9"/>
    </row>
    <row r="12" spans="1:10">
      <c r="A12" s="14" t="s">
        <v>15</v>
      </c>
      <c r="B12" s="8">
        <v>1197</v>
      </c>
      <c r="C12" s="15">
        <v>1466</v>
      </c>
      <c r="D12" s="4">
        <f t="shared" si="0"/>
        <v>0.81650750341064116</v>
      </c>
      <c r="E12" s="8">
        <v>1235</v>
      </c>
      <c r="F12" s="6">
        <v>1466</v>
      </c>
      <c r="G12" s="4">
        <f t="shared" si="1"/>
        <v>0.84242837653478853</v>
      </c>
      <c r="H12" s="4">
        <f>+(G12-D12)/D12</f>
        <v>3.1746031746031786E-2</v>
      </c>
      <c r="I12" s="27"/>
      <c r="J12" s="9"/>
    </row>
    <row r="13" spans="1:10" ht="15">
      <c r="A13" s="21" t="s">
        <v>61</v>
      </c>
      <c r="B13" s="22"/>
      <c r="C13" s="22"/>
      <c r="D13" s="23"/>
      <c r="E13" s="21" t="s">
        <v>64</v>
      </c>
      <c r="F13" s="22"/>
      <c r="G13" s="22"/>
      <c r="H13" s="23"/>
      <c r="I13" s="27"/>
    </row>
    <row r="14" spans="1:10" ht="35.25" customHeight="1">
      <c r="A14" s="24" t="s">
        <v>65</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25F8E118-24F2-471C-A98C-F0D3318CC50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DD9F7950-C0DD-4149-A2B2-E0CDAB40BEF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5"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63</v>
      </c>
      <c r="C6" s="37"/>
      <c r="D6" s="38"/>
      <c r="E6" s="36" t="s">
        <v>66</v>
      </c>
      <c r="F6" s="37"/>
      <c r="G6" s="38"/>
      <c r="H6" s="39" t="s">
        <v>7</v>
      </c>
      <c r="I6" s="27"/>
    </row>
    <row r="7" spans="1:10" ht="30">
      <c r="A7" s="35"/>
      <c r="B7" s="1" t="s">
        <v>8</v>
      </c>
      <c r="C7" s="2" t="s">
        <v>9</v>
      </c>
      <c r="D7" s="1" t="s">
        <v>10</v>
      </c>
      <c r="E7" s="1" t="s">
        <v>8</v>
      </c>
      <c r="F7" s="2" t="s">
        <v>9</v>
      </c>
      <c r="G7" s="1" t="s">
        <v>10</v>
      </c>
      <c r="H7" s="40"/>
      <c r="I7" s="27"/>
    </row>
    <row r="8" spans="1:10">
      <c r="A8" s="5" t="s">
        <v>11</v>
      </c>
      <c r="B8" s="18">
        <v>921</v>
      </c>
      <c r="C8" s="3">
        <v>1073</v>
      </c>
      <c r="D8" s="4">
        <f>B8/C8</f>
        <v>0.85834109972041006</v>
      </c>
      <c r="E8" s="20">
        <v>930</v>
      </c>
      <c r="F8" s="3">
        <v>1073</v>
      </c>
      <c r="G8" s="4">
        <f>(E8/F8)</f>
        <v>0.86672879776328049</v>
      </c>
      <c r="H8" s="4">
        <f>+(G8-D8)/D8</f>
        <v>9.771986970684007E-3</v>
      </c>
      <c r="I8" s="27"/>
      <c r="J8" s="9"/>
    </row>
    <row r="9" spans="1:10" ht="15.75" customHeight="1">
      <c r="A9" s="10" t="s">
        <v>12</v>
      </c>
      <c r="B9" s="11">
        <v>6705</v>
      </c>
      <c r="C9" s="12">
        <v>7413</v>
      </c>
      <c r="D9" s="13">
        <f t="shared" ref="D9:D12" si="0">B9/C9</f>
        <v>0.90449210845811412</v>
      </c>
      <c r="E9" s="11">
        <v>6687</v>
      </c>
      <c r="F9" s="12">
        <v>7413</v>
      </c>
      <c r="G9" s="13">
        <f>(E9/F9)</f>
        <v>0.9020639417239984</v>
      </c>
      <c r="H9" s="13">
        <f>+(G9-D9)/D9</f>
        <v>-2.684563758389239E-3</v>
      </c>
      <c r="I9" s="27"/>
      <c r="J9" s="9"/>
    </row>
    <row r="10" spans="1:10">
      <c r="A10" s="5" t="s">
        <v>13</v>
      </c>
      <c r="B10" s="6">
        <v>221</v>
      </c>
      <c r="C10" s="16">
        <v>269</v>
      </c>
      <c r="D10" s="4">
        <f t="shared" si="0"/>
        <v>0.82156133828996281</v>
      </c>
      <c r="E10" s="6">
        <v>214</v>
      </c>
      <c r="F10" s="16">
        <v>269</v>
      </c>
      <c r="G10" s="4">
        <f t="shared" ref="G10:G12" si="1">(E10/F10)</f>
        <v>0.79553903345724908</v>
      </c>
      <c r="H10" s="4">
        <f>+(G10-D10)/D10</f>
        <v>-3.1674208144796351E-2</v>
      </c>
      <c r="I10" s="27"/>
      <c r="J10" s="9"/>
    </row>
    <row r="11" spans="1:10">
      <c r="A11" s="10" t="s">
        <v>14</v>
      </c>
      <c r="B11" s="11">
        <v>201</v>
      </c>
      <c r="C11" s="11">
        <v>244</v>
      </c>
      <c r="D11" s="13">
        <f t="shared" si="0"/>
        <v>0.82377049180327866</v>
      </c>
      <c r="E11" s="11">
        <v>208</v>
      </c>
      <c r="F11" s="11">
        <v>244</v>
      </c>
      <c r="G11" s="13">
        <f t="shared" si="1"/>
        <v>0.85245901639344257</v>
      </c>
      <c r="H11" s="13">
        <f>+(G11-D11)/D11</f>
        <v>3.4825870646766142E-2</v>
      </c>
      <c r="I11" s="27"/>
      <c r="J11" s="9"/>
    </row>
    <row r="12" spans="1:10">
      <c r="A12" s="14" t="s">
        <v>15</v>
      </c>
      <c r="B12" s="8">
        <v>1235</v>
      </c>
      <c r="C12" s="6">
        <v>1466</v>
      </c>
      <c r="D12" s="4">
        <f t="shared" si="0"/>
        <v>0.84242837653478853</v>
      </c>
      <c r="E12" s="19">
        <v>1229</v>
      </c>
      <c r="F12" s="6">
        <v>1466</v>
      </c>
      <c r="G12" s="4">
        <f t="shared" si="1"/>
        <v>0.83833560709413368</v>
      </c>
      <c r="H12" s="4">
        <f>+(G12-D12)/D12</f>
        <v>-4.8582995951416989E-3</v>
      </c>
      <c r="I12" s="27"/>
      <c r="J12" s="9"/>
    </row>
    <row r="13" spans="1:10" ht="15">
      <c r="A13" s="21" t="s">
        <v>64</v>
      </c>
      <c r="B13" s="22"/>
      <c r="C13" s="22"/>
      <c r="D13" s="23"/>
      <c r="E13" s="21" t="s">
        <v>67</v>
      </c>
      <c r="F13" s="22"/>
      <c r="G13" s="22"/>
      <c r="H13" s="23"/>
      <c r="I13" s="27"/>
    </row>
    <row r="14" spans="1:10" ht="126" customHeight="1">
      <c r="A14" s="24" t="s">
        <v>68</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3235F469-0CF1-4FD7-BDFC-47C6882BB69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FA61803-DC0D-463B-9E95-23822D8C6F37}">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66</v>
      </c>
      <c r="C6" s="37"/>
      <c r="D6" s="38"/>
      <c r="E6" s="36" t="s">
        <v>69</v>
      </c>
      <c r="F6" s="37"/>
      <c r="G6" s="38"/>
      <c r="H6" s="39" t="s">
        <v>7</v>
      </c>
      <c r="I6" s="27"/>
    </row>
    <row r="7" spans="1:10" ht="30">
      <c r="A7" s="35"/>
      <c r="B7" s="1" t="s">
        <v>8</v>
      </c>
      <c r="C7" s="2" t="s">
        <v>9</v>
      </c>
      <c r="D7" s="1" t="s">
        <v>10</v>
      </c>
      <c r="E7" s="1" t="s">
        <v>8</v>
      </c>
      <c r="F7" s="2" t="s">
        <v>9</v>
      </c>
      <c r="G7" s="1" t="s">
        <v>10</v>
      </c>
      <c r="H7" s="40"/>
      <c r="I7" s="27"/>
    </row>
    <row r="8" spans="1:10">
      <c r="A8" s="5" t="s">
        <v>11</v>
      </c>
      <c r="B8" s="18">
        <v>930</v>
      </c>
      <c r="C8" s="3">
        <v>1073</v>
      </c>
      <c r="D8" s="4">
        <v>0.86672879776328049</v>
      </c>
      <c r="E8" s="20">
        <v>932</v>
      </c>
      <c r="F8" s="3">
        <v>1073</v>
      </c>
      <c r="G8" s="4">
        <f>(E8/F8)</f>
        <v>0.86859273066169618</v>
      </c>
      <c r="H8" s="4">
        <f>+(G8-D8)/D8</f>
        <v>2.1505376344086377E-3</v>
      </c>
      <c r="I8" s="27"/>
      <c r="J8" s="9"/>
    </row>
    <row r="9" spans="1:10" ht="15.75" customHeight="1">
      <c r="A9" s="10" t="s">
        <v>12</v>
      </c>
      <c r="B9" s="11">
        <v>6687</v>
      </c>
      <c r="C9" s="12">
        <v>7413</v>
      </c>
      <c r="D9" s="13">
        <v>0.9020639417239984</v>
      </c>
      <c r="E9" s="11">
        <v>6672</v>
      </c>
      <c r="F9" s="12">
        <v>7413</v>
      </c>
      <c r="G9" s="13">
        <f>(E9/F9)</f>
        <v>0.90004046944556859</v>
      </c>
      <c r="H9" s="13">
        <f>+(G9-D9)/D9</f>
        <v>-2.2431583669807308E-3</v>
      </c>
      <c r="I9" s="27"/>
      <c r="J9" s="9"/>
    </row>
    <row r="10" spans="1:10">
      <c r="A10" s="5" t="s">
        <v>13</v>
      </c>
      <c r="B10" s="6">
        <v>214</v>
      </c>
      <c r="C10" s="16">
        <v>269</v>
      </c>
      <c r="D10" s="4">
        <v>0.79553903345724908</v>
      </c>
      <c r="E10" s="6">
        <v>219</v>
      </c>
      <c r="F10" s="16">
        <v>269</v>
      </c>
      <c r="G10" s="4">
        <f t="shared" ref="G10:G12" si="0">(E10/F10)</f>
        <v>0.81412639405204457</v>
      </c>
      <c r="H10" s="4">
        <f>+(G10-D10)/D10</f>
        <v>2.3364485981308348E-2</v>
      </c>
      <c r="I10" s="27"/>
      <c r="J10" s="9"/>
    </row>
    <row r="11" spans="1:10">
      <c r="A11" s="10" t="s">
        <v>14</v>
      </c>
      <c r="B11" s="11">
        <v>208</v>
      </c>
      <c r="C11" s="11">
        <v>244</v>
      </c>
      <c r="D11" s="13">
        <v>0.85245901639344257</v>
      </c>
      <c r="E11" s="11">
        <v>202</v>
      </c>
      <c r="F11" s="11">
        <v>244</v>
      </c>
      <c r="G11" s="13">
        <f t="shared" si="0"/>
        <v>0.82786885245901642</v>
      </c>
      <c r="H11" s="13">
        <f>+(G11-D11)/D11</f>
        <v>-2.8846153846153751E-2</v>
      </c>
      <c r="I11" s="27"/>
      <c r="J11" s="9"/>
    </row>
    <row r="12" spans="1:10">
      <c r="A12" s="14" t="s">
        <v>15</v>
      </c>
      <c r="B12" s="8">
        <v>1229</v>
      </c>
      <c r="C12" s="6">
        <v>1466</v>
      </c>
      <c r="D12" s="4">
        <v>0.83833560709413368</v>
      </c>
      <c r="E12" s="19">
        <v>1225</v>
      </c>
      <c r="F12" s="6">
        <v>1466</v>
      </c>
      <c r="G12" s="4">
        <f t="shared" si="0"/>
        <v>0.83560709413369716</v>
      </c>
      <c r="H12" s="4">
        <f>+(G12-D12)/D12</f>
        <v>-3.254678600488157E-3</v>
      </c>
      <c r="I12" s="27"/>
      <c r="J12" s="9"/>
    </row>
    <row r="13" spans="1:10" ht="15">
      <c r="A13" s="21" t="s">
        <v>67</v>
      </c>
      <c r="B13" s="22"/>
      <c r="C13" s="22"/>
      <c r="D13" s="23"/>
      <c r="E13" s="21" t="s">
        <v>70</v>
      </c>
      <c r="F13" s="22"/>
      <c r="G13" s="22"/>
      <c r="H13" s="23"/>
      <c r="I13" s="27"/>
    </row>
    <row r="14" spans="1:10" ht="60.75" customHeight="1">
      <c r="A14" s="24" t="s">
        <v>71</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5188E23B-ED91-4BB9-A758-BF730C805588}">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59055441-690B-458C-B81A-7E9ED6258A4B}">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G15" sqref="G15"/>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69</v>
      </c>
      <c r="C6" s="37"/>
      <c r="D6" s="38"/>
      <c r="E6" s="36" t="s">
        <v>72</v>
      </c>
      <c r="F6" s="37"/>
      <c r="G6" s="38"/>
      <c r="H6" s="39" t="s">
        <v>7</v>
      </c>
      <c r="I6" s="27"/>
    </row>
    <row r="7" spans="1:10" ht="30">
      <c r="A7" s="35"/>
      <c r="B7" s="1" t="s">
        <v>8</v>
      </c>
      <c r="C7" s="2" t="s">
        <v>9</v>
      </c>
      <c r="D7" s="1" t="s">
        <v>10</v>
      </c>
      <c r="E7" s="1" t="s">
        <v>8</v>
      </c>
      <c r="F7" s="2" t="s">
        <v>9</v>
      </c>
      <c r="G7" s="1" t="s">
        <v>10</v>
      </c>
      <c r="H7" s="40"/>
      <c r="I7" s="27"/>
    </row>
    <row r="8" spans="1:10">
      <c r="A8" s="5" t="s">
        <v>11</v>
      </c>
      <c r="B8" s="18">
        <v>932</v>
      </c>
      <c r="C8" s="3">
        <v>1073</v>
      </c>
      <c r="D8" s="4">
        <v>0.86859273066169618</v>
      </c>
      <c r="E8" s="20">
        <v>952</v>
      </c>
      <c r="F8" s="3">
        <v>1073</v>
      </c>
      <c r="G8" s="4">
        <f>(E8/F8)</f>
        <v>0.88723205964585272</v>
      </c>
      <c r="H8" s="4">
        <f>+(G8-D8)/D8</f>
        <v>2.1459227467811127E-2</v>
      </c>
      <c r="I8" s="27"/>
      <c r="J8" s="9"/>
    </row>
    <row r="9" spans="1:10" ht="15.75" customHeight="1">
      <c r="A9" s="10" t="s">
        <v>12</v>
      </c>
      <c r="B9" s="11">
        <v>6672</v>
      </c>
      <c r="C9" s="12">
        <v>7413</v>
      </c>
      <c r="D9" s="13">
        <v>0.90004046944556859</v>
      </c>
      <c r="E9" s="11">
        <v>6699</v>
      </c>
      <c r="F9" s="12">
        <v>7385</v>
      </c>
      <c r="G9" s="13">
        <f>(E9/F9)</f>
        <v>0.90710900473933653</v>
      </c>
      <c r="H9" s="13">
        <f>+(G9-D9)/D9</f>
        <v>7.8535749599373122E-3</v>
      </c>
      <c r="I9" s="27"/>
      <c r="J9" s="9"/>
    </row>
    <row r="10" spans="1:10">
      <c r="A10" s="5" t="s">
        <v>13</v>
      </c>
      <c r="B10" s="6">
        <v>219</v>
      </c>
      <c r="C10" s="16">
        <v>269</v>
      </c>
      <c r="D10" s="4">
        <v>0.81412639405204457</v>
      </c>
      <c r="E10" s="6">
        <v>225</v>
      </c>
      <c r="F10" s="16">
        <v>269</v>
      </c>
      <c r="G10" s="4">
        <f t="shared" ref="G10:G12" si="0">(E10/F10)</f>
        <v>0.83643122676579928</v>
      </c>
      <c r="H10" s="4">
        <f>+(G10-D10)/D10</f>
        <v>2.7397260273972691E-2</v>
      </c>
      <c r="I10" s="27"/>
      <c r="J10" s="9"/>
    </row>
    <row r="11" spans="1:10">
      <c r="A11" s="10" t="s">
        <v>14</v>
      </c>
      <c r="B11" s="11">
        <v>202</v>
      </c>
      <c r="C11" s="11">
        <v>244</v>
      </c>
      <c r="D11" s="13">
        <v>0.82786885245901642</v>
      </c>
      <c r="E11" s="11">
        <v>207</v>
      </c>
      <c r="F11" s="11">
        <v>244</v>
      </c>
      <c r="G11" s="13">
        <f t="shared" si="0"/>
        <v>0.84836065573770492</v>
      </c>
      <c r="H11" s="13">
        <f>+(G11-D11)/D11</f>
        <v>2.4752475247524712E-2</v>
      </c>
      <c r="I11" s="27"/>
      <c r="J11" s="9"/>
    </row>
    <row r="12" spans="1:10">
      <c r="A12" s="14" t="s">
        <v>15</v>
      </c>
      <c r="B12" s="8">
        <v>1225</v>
      </c>
      <c r="C12" s="6">
        <v>1466</v>
      </c>
      <c r="D12" s="4">
        <v>0.83560709413369716</v>
      </c>
      <c r="E12" s="19">
        <v>1211</v>
      </c>
      <c r="F12" s="6">
        <v>1466</v>
      </c>
      <c r="G12" s="4">
        <f t="shared" si="0"/>
        <v>0.82605729877216916</v>
      </c>
      <c r="H12" s="4">
        <f>+(G12-D12)/D12</f>
        <v>-1.142857142857147E-2</v>
      </c>
      <c r="I12" s="27"/>
      <c r="J12" s="9"/>
    </row>
    <row r="13" spans="1:10" ht="15">
      <c r="A13" s="21" t="s">
        <v>70</v>
      </c>
      <c r="B13" s="22"/>
      <c r="C13" s="22"/>
      <c r="D13" s="23"/>
      <c r="E13" s="21" t="s">
        <v>73</v>
      </c>
      <c r="F13" s="22"/>
      <c r="G13" s="22"/>
      <c r="H13" s="23"/>
      <c r="I13" s="27"/>
    </row>
    <row r="14" spans="1:10" ht="110.25" customHeight="1">
      <c r="A14" s="24" t="s">
        <v>74</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906999A-16AB-45B8-BA7E-F4EC3AD3D892}">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093E9245-BDEE-4ABA-BE1E-F20E694EF0D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E8" sqref="E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72</v>
      </c>
      <c r="C6" s="37"/>
      <c r="D6" s="38"/>
      <c r="E6" s="36" t="s">
        <v>75</v>
      </c>
      <c r="F6" s="37"/>
      <c r="G6" s="38"/>
      <c r="H6" s="39" t="s">
        <v>7</v>
      </c>
      <c r="I6" s="27"/>
    </row>
    <row r="7" spans="1:10" ht="30">
      <c r="A7" s="35"/>
      <c r="B7" s="1" t="s">
        <v>8</v>
      </c>
      <c r="C7" s="2" t="s">
        <v>9</v>
      </c>
      <c r="D7" s="1" t="s">
        <v>10</v>
      </c>
      <c r="E7" s="1" t="s">
        <v>8</v>
      </c>
      <c r="F7" s="2" t="s">
        <v>9</v>
      </c>
      <c r="G7" s="1" t="s">
        <v>10</v>
      </c>
      <c r="H7" s="40"/>
      <c r="I7" s="27"/>
    </row>
    <row r="8" spans="1:10">
      <c r="A8" s="5" t="s">
        <v>11</v>
      </c>
      <c r="B8" s="18">
        <v>952</v>
      </c>
      <c r="C8" s="3">
        <v>1073</v>
      </c>
      <c r="D8" s="4">
        <f>B8/C8</f>
        <v>0.88723205964585272</v>
      </c>
      <c r="E8" s="20">
        <v>943</v>
      </c>
      <c r="F8" s="3">
        <v>1073</v>
      </c>
      <c r="G8" s="4">
        <f>(E8/F8)</f>
        <v>0.87884436160298229</v>
      </c>
      <c r="H8" s="4">
        <f>+(G8-D8)/D8</f>
        <v>-9.4537815126050102E-3</v>
      </c>
      <c r="I8" s="27"/>
      <c r="J8" s="9"/>
    </row>
    <row r="9" spans="1:10" ht="15.75" customHeight="1">
      <c r="A9" s="10" t="s">
        <v>12</v>
      </c>
      <c r="B9" s="11">
        <v>6699</v>
      </c>
      <c r="C9" s="12">
        <v>7385</v>
      </c>
      <c r="D9" s="13">
        <f t="shared" ref="D9:D12" si="0">B9/C9</f>
        <v>0.90710900473933653</v>
      </c>
      <c r="E9" s="11">
        <v>6608</v>
      </c>
      <c r="F9" s="12">
        <v>7382</v>
      </c>
      <c r="G9" s="13">
        <f>(E9/F9)</f>
        <v>0.8951503657545381</v>
      </c>
      <c r="H9" s="13">
        <f>+(G9-D9)/D9</f>
        <v>-1.3183243603931393E-2</v>
      </c>
      <c r="I9" s="27"/>
      <c r="J9" s="9"/>
    </row>
    <row r="10" spans="1:10">
      <c r="A10" s="5" t="s">
        <v>13</v>
      </c>
      <c r="B10" s="6">
        <v>225</v>
      </c>
      <c r="C10" s="16">
        <v>269</v>
      </c>
      <c r="D10" s="4">
        <f t="shared" si="0"/>
        <v>0.83643122676579928</v>
      </c>
      <c r="E10" s="6">
        <v>228</v>
      </c>
      <c r="F10" s="16">
        <v>269</v>
      </c>
      <c r="G10" s="4">
        <f t="shared" ref="G10:G12" si="1">(E10/F10)</f>
        <v>0.84758364312267653</v>
      </c>
      <c r="H10" s="4">
        <f>+(G10-D10)/D10</f>
        <v>1.3333333333333242E-2</v>
      </c>
      <c r="I10" s="27"/>
      <c r="J10" s="9"/>
    </row>
    <row r="11" spans="1:10">
      <c r="A11" s="10" t="s">
        <v>14</v>
      </c>
      <c r="B11" s="11">
        <v>207</v>
      </c>
      <c r="C11" s="11">
        <v>244</v>
      </c>
      <c r="D11" s="13">
        <f t="shared" si="0"/>
        <v>0.84836065573770492</v>
      </c>
      <c r="E11" s="11">
        <v>196</v>
      </c>
      <c r="F11" s="11">
        <v>244</v>
      </c>
      <c r="G11" s="13">
        <f t="shared" si="1"/>
        <v>0.80327868852459017</v>
      </c>
      <c r="H11" s="13">
        <f>+(G11-D11)/D11</f>
        <v>-5.3140096618357481E-2</v>
      </c>
      <c r="I11" s="27"/>
      <c r="J11" s="9"/>
    </row>
    <row r="12" spans="1:10">
      <c r="A12" s="14" t="s">
        <v>15</v>
      </c>
      <c r="B12" s="8">
        <v>1211</v>
      </c>
      <c r="C12" s="6">
        <v>1466</v>
      </c>
      <c r="D12" s="4">
        <f t="shared" si="0"/>
        <v>0.82605729877216916</v>
      </c>
      <c r="E12" s="19">
        <v>1191</v>
      </c>
      <c r="F12" s="6">
        <v>1466</v>
      </c>
      <c r="G12" s="4">
        <f t="shared" si="1"/>
        <v>0.81241473396998631</v>
      </c>
      <c r="H12" s="4">
        <f>+(G12-D12)/D12</f>
        <v>-1.6515276630883608E-2</v>
      </c>
      <c r="I12" s="27"/>
      <c r="J12" s="9"/>
    </row>
    <row r="13" spans="1:10" ht="15">
      <c r="A13" s="21" t="s">
        <v>73</v>
      </c>
      <c r="B13" s="22"/>
      <c r="C13" s="22"/>
      <c r="D13" s="23"/>
      <c r="E13" s="21" t="s">
        <v>76</v>
      </c>
      <c r="F13" s="22"/>
      <c r="G13" s="22"/>
      <c r="H13" s="23"/>
      <c r="I13" s="27"/>
    </row>
    <row r="14" spans="1:10" ht="39.75" customHeight="1">
      <c r="A14" s="24" t="s">
        <v>77</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4645901-2297-42F7-A3CA-41502942F45E}">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3A862F72-FCE8-4432-BB3D-E4EED5CF510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D12"/>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75</v>
      </c>
      <c r="C6" s="37"/>
      <c r="D6" s="38"/>
      <c r="E6" s="36" t="s">
        <v>78</v>
      </c>
      <c r="F6" s="37"/>
      <c r="G6" s="38"/>
      <c r="H6" s="39" t="s">
        <v>7</v>
      </c>
      <c r="I6" s="27"/>
    </row>
    <row r="7" spans="1:10" ht="30">
      <c r="A7" s="35"/>
      <c r="B7" s="1" t="s">
        <v>8</v>
      </c>
      <c r="C7" s="2" t="s">
        <v>9</v>
      </c>
      <c r="D7" s="1" t="s">
        <v>10</v>
      </c>
      <c r="E7" s="1" t="s">
        <v>8</v>
      </c>
      <c r="F7" s="2" t="s">
        <v>9</v>
      </c>
      <c r="G7" s="1" t="s">
        <v>10</v>
      </c>
      <c r="H7" s="40"/>
      <c r="I7" s="27"/>
    </row>
    <row r="8" spans="1:10">
      <c r="A8" s="5" t="s">
        <v>11</v>
      </c>
      <c r="B8" s="18">
        <v>943</v>
      </c>
      <c r="C8" s="3">
        <v>1073</v>
      </c>
      <c r="D8" s="4">
        <f>B8/C8</f>
        <v>0.87884436160298229</v>
      </c>
      <c r="E8" s="20">
        <v>942</v>
      </c>
      <c r="F8" s="3">
        <v>1073</v>
      </c>
      <c r="G8" s="4">
        <f>(E8/F8)</f>
        <v>0.87791239515377451</v>
      </c>
      <c r="H8" s="4">
        <f>+(G8-D8)/D8</f>
        <v>-1.0604453870625206E-3</v>
      </c>
      <c r="I8" s="27"/>
      <c r="J8" s="9"/>
    </row>
    <row r="9" spans="1:10" ht="15.75" customHeight="1">
      <c r="A9" s="10" t="s">
        <v>12</v>
      </c>
      <c r="B9" s="11">
        <v>6608</v>
      </c>
      <c r="C9" s="12">
        <v>7382</v>
      </c>
      <c r="D9" s="13">
        <f t="shared" ref="D9:D12" si="0">B9/C9</f>
        <v>0.8951503657545381</v>
      </c>
      <c r="E9" s="11">
        <v>6597</v>
      </c>
      <c r="F9" s="12">
        <v>7382</v>
      </c>
      <c r="G9" s="13">
        <f>(E9/F9)</f>
        <v>0.89366025467353016</v>
      </c>
      <c r="H9" s="13">
        <f>+(G9-D9)/D9</f>
        <v>-1.6646489104117136E-3</v>
      </c>
      <c r="I9" s="27"/>
      <c r="J9" s="9"/>
    </row>
    <row r="10" spans="1:10">
      <c r="A10" s="5" t="s">
        <v>13</v>
      </c>
      <c r="B10" s="6">
        <v>228</v>
      </c>
      <c r="C10" s="16">
        <v>269</v>
      </c>
      <c r="D10" s="4">
        <f t="shared" si="0"/>
        <v>0.84758364312267653</v>
      </c>
      <c r="E10" s="6">
        <v>224</v>
      </c>
      <c r="F10" s="16">
        <v>269</v>
      </c>
      <c r="G10" s="4">
        <f t="shared" ref="G10:G12" si="1">(E10/F10)</f>
        <v>0.83271375464684017</v>
      </c>
      <c r="H10" s="4">
        <f>+(G10-D10)/D10</f>
        <v>-1.7543859649122733E-2</v>
      </c>
      <c r="I10" s="27"/>
      <c r="J10" s="9"/>
    </row>
    <row r="11" spans="1:10">
      <c r="A11" s="10" t="s">
        <v>14</v>
      </c>
      <c r="B11" s="11">
        <v>196</v>
      </c>
      <c r="C11" s="11">
        <v>244</v>
      </c>
      <c r="D11" s="13">
        <f t="shared" si="0"/>
        <v>0.80327868852459017</v>
      </c>
      <c r="E11" s="11">
        <v>194</v>
      </c>
      <c r="F11" s="11">
        <v>244</v>
      </c>
      <c r="G11" s="13">
        <f t="shared" si="1"/>
        <v>0.79508196721311475</v>
      </c>
      <c r="H11" s="13">
        <f>+(G11-D11)/D11</f>
        <v>-1.0204081632653073E-2</v>
      </c>
      <c r="I11" s="27"/>
      <c r="J11" s="9"/>
    </row>
    <row r="12" spans="1:10">
      <c r="A12" s="14" t="s">
        <v>15</v>
      </c>
      <c r="B12" s="8">
        <v>1191</v>
      </c>
      <c r="C12" s="6">
        <v>1466</v>
      </c>
      <c r="D12" s="4">
        <f t="shared" si="0"/>
        <v>0.81241473396998631</v>
      </c>
      <c r="E12" s="19">
        <v>1106</v>
      </c>
      <c r="F12" s="6">
        <v>1466</v>
      </c>
      <c r="G12" s="4">
        <f t="shared" si="1"/>
        <v>0.75443383356070937</v>
      </c>
      <c r="H12" s="4">
        <f>+(G12-D12)/D12</f>
        <v>-7.1368597816960547E-2</v>
      </c>
      <c r="I12" s="27"/>
      <c r="J12" s="9"/>
    </row>
    <row r="13" spans="1:10" ht="15">
      <c r="A13" s="21" t="s">
        <v>76</v>
      </c>
      <c r="B13" s="22"/>
      <c r="C13" s="22"/>
      <c r="D13" s="23"/>
      <c r="E13" s="21" t="s">
        <v>79</v>
      </c>
      <c r="F13" s="22"/>
      <c r="G13" s="22"/>
      <c r="H13" s="23"/>
      <c r="I13" s="27"/>
    </row>
    <row r="14" spans="1:10" ht="93" customHeight="1">
      <c r="A14" s="24" t="s">
        <v>80</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B8845D75-79AB-4278-8579-0B1B48F555CD}">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F31F1C35-98CA-4E54-9EF6-9E56A6E403FC}">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78</v>
      </c>
      <c r="C6" s="37"/>
      <c r="D6" s="38"/>
      <c r="E6" s="36" t="s">
        <v>81</v>
      </c>
      <c r="F6" s="37"/>
      <c r="G6" s="38"/>
      <c r="H6" s="39" t="s">
        <v>7</v>
      </c>
      <c r="I6" s="27"/>
    </row>
    <row r="7" spans="1:10" ht="30">
      <c r="A7" s="35"/>
      <c r="B7" s="1" t="s">
        <v>8</v>
      </c>
      <c r="C7" s="2" t="s">
        <v>9</v>
      </c>
      <c r="D7" s="1" t="s">
        <v>10</v>
      </c>
      <c r="E7" s="1" t="s">
        <v>8</v>
      </c>
      <c r="F7" s="2" t="s">
        <v>9</v>
      </c>
      <c r="G7" s="1" t="s">
        <v>10</v>
      </c>
      <c r="H7" s="40"/>
      <c r="I7" s="27"/>
    </row>
    <row r="8" spans="1:10">
      <c r="A8" s="5" t="s">
        <v>11</v>
      </c>
      <c r="B8" s="18">
        <v>942</v>
      </c>
      <c r="C8" s="3">
        <v>1073</v>
      </c>
      <c r="D8" s="4">
        <v>0.87791239515377451</v>
      </c>
      <c r="E8" s="20">
        <v>956</v>
      </c>
      <c r="F8" s="3">
        <v>1073</v>
      </c>
      <c r="G8" s="4">
        <f>(E8/F8)</f>
        <v>0.8909599254426841</v>
      </c>
      <c r="H8" s="4">
        <f>+(G8-D8)/D8</f>
        <v>1.486199575371549E-2</v>
      </c>
      <c r="I8" s="27"/>
      <c r="J8" s="9"/>
    </row>
    <row r="9" spans="1:10" ht="15.75" customHeight="1">
      <c r="A9" s="10" t="s">
        <v>12</v>
      </c>
      <c r="B9" s="11">
        <v>6597</v>
      </c>
      <c r="C9" s="12">
        <v>7382</v>
      </c>
      <c r="D9" s="13">
        <v>0.89366025467353016</v>
      </c>
      <c r="E9" s="11">
        <v>6541</v>
      </c>
      <c r="F9" s="12">
        <v>7382</v>
      </c>
      <c r="G9" s="13">
        <f>(E9/F9)</f>
        <v>0.88607423462476298</v>
      </c>
      <c r="H9" s="13">
        <f>+(G9-D9)/D9</f>
        <v>-8.4887069880247613E-3</v>
      </c>
      <c r="I9" s="27"/>
      <c r="J9" s="9"/>
    </row>
    <row r="10" spans="1:10">
      <c r="A10" s="5" t="s">
        <v>13</v>
      </c>
      <c r="B10" s="6">
        <v>224</v>
      </c>
      <c r="C10" s="16">
        <v>269</v>
      </c>
      <c r="D10" s="4">
        <v>0.83271375464684017</v>
      </c>
      <c r="E10" s="6">
        <v>222</v>
      </c>
      <c r="F10" s="16">
        <v>269</v>
      </c>
      <c r="G10" s="4">
        <f t="shared" ref="G10:G12" si="0">(E10/F10)</f>
        <v>0.82527881040892193</v>
      </c>
      <c r="H10" s="4">
        <f>+(G10-D10)/D10</f>
        <v>-8.9285714285714576E-3</v>
      </c>
      <c r="I10" s="27"/>
      <c r="J10" s="9"/>
    </row>
    <row r="11" spans="1:10">
      <c r="A11" s="10" t="s">
        <v>14</v>
      </c>
      <c r="B11" s="11">
        <v>194</v>
      </c>
      <c r="C11" s="11">
        <v>244</v>
      </c>
      <c r="D11" s="13">
        <v>0.79508196721311475</v>
      </c>
      <c r="E11" s="11">
        <v>183</v>
      </c>
      <c r="F11" s="11">
        <v>244</v>
      </c>
      <c r="G11" s="13">
        <f t="shared" si="0"/>
        <v>0.75</v>
      </c>
      <c r="H11" s="13">
        <f>+(G11-D11)/D11</f>
        <v>-5.6701030927835044E-2</v>
      </c>
      <c r="I11" s="27"/>
      <c r="J11" s="9"/>
    </row>
    <row r="12" spans="1:10">
      <c r="A12" s="14" t="s">
        <v>15</v>
      </c>
      <c r="B12" s="8">
        <v>1106</v>
      </c>
      <c r="C12" s="6">
        <v>1466</v>
      </c>
      <c r="D12" s="4">
        <v>0.75443383356070937</v>
      </c>
      <c r="E12" s="19">
        <v>1188</v>
      </c>
      <c r="F12" s="6">
        <v>1466</v>
      </c>
      <c r="G12" s="4">
        <f t="shared" si="0"/>
        <v>0.81036834924965895</v>
      </c>
      <c r="H12" s="4">
        <f>+(G12-D12)/D12</f>
        <v>7.4141048824593214E-2</v>
      </c>
      <c r="I12" s="27"/>
      <c r="J12" s="9"/>
    </row>
    <row r="13" spans="1:10" ht="15">
      <c r="A13" s="21" t="s">
        <v>79</v>
      </c>
      <c r="B13" s="22"/>
      <c r="C13" s="22"/>
      <c r="D13" s="23"/>
      <c r="E13" s="21" t="s">
        <v>82</v>
      </c>
      <c r="F13" s="22"/>
      <c r="G13" s="22"/>
      <c r="H13" s="23"/>
      <c r="I13" s="27"/>
    </row>
    <row r="14" spans="1:10" ht="101.25" customHeight="1">
      <c r="A14" s="24" t="s">
        <v>83</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153ACE42-123A-4ADE-AAC3-292A8573EEA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82D5E169-4ABF-41E9-93BC-BB7E685F9FB9}">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I1" sqref="I1:I14"/>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81</v>
      </c>
      <c r="C6" s="37"/>
      <c r="D6" s="38"/>
      <c r="E6" s="36" t="s">
        <v>84</v>
      </c>
      <c r="F6" s="37"/>
      <c r="G6" s="38"/>
      <c r="H6" s="39" t="s">
        <v>7</v>
      </c>
      <c r="I6" s="27"/>
    </row>
    <row r="7" spans="1:10" ht="30">
      <c r="A7" s="35"/>
      <c r="B7" s="1" t="s">
        <v>8</v>
      </c>
      <c r="C7" s="2" t="s">
        <v>9</v>
      </c>
      <c r="D7" s="1" t="s">
        <v>10</v>
      </c>
      <c r="E7" s="1" t="s">
        <v>8</v>
      </c>
      <c r="F7" s="2" t="s">
        <v>9</v>
      </c>
      <c r="G7" s="1" t="s">
        <v>10</v>
      </c>
      <c r="H7" s="40"/>
      <c r="I7" s="27"/>
    </row>
    <row r="8" spans="1:10">
      <c r="A8" s="5" t="s">
        <v>11</v>
      </c>
      <c r="B8" s="18">
        <v>956</v>
      </c>
      <c r="C8" s="3">
        <v>1073</v>
      </c>
      <c r="D8" s="4">
        <v>0.8909599254426841</v>
      </c>
      <c r="E8" s="20">
        <v>941</v>
      </c>
      <c r="F8" s="3">
        <v>1073</v>
      </c>
      <c r="G8" s="4">
        <f>(E8/F8)</f>
        <v>0.87698042870456661</v>
      </c>
      <c r="H8" s="4">
        <f>+(G8-D8)/D8</f>
        <v>-1.5690376569037729E-2</v>
      </c>
      <c r="I8" s="27"/>
      <c r="J8" s="9"/>
    </row>
    <row r="9" spans="1:10" ht="15.75" customHeight="1">
      <c r="A9" s="10" t="s">
        <v>12</v>
      </c>
      <c r="B9" s="11">
        <v>6541</v>
      </c>
      <c r="C9" s="12">
        <v>7382</v>
      </c>
      <c r="D9" s="13">
        <v>0.88607423462476298</v>
      </c>
      <c r="E9" s="11">
        <v>6675</v>
      </c>
      <c r="F9" s="12">
        <v>7324</v>
      </c>
      <c r="G9" s="13">
        <f>(E9/F9)</f>
        <v>0.91138722009830697</v>
      </c>
      <c r="H9" s="13">
        <f>+(G9-D9)/D9</f>
        <v>2.8567567461504621E-2</v>
      </c>
      <c r="I9" s="27"/>
      <c r="J9" s="9"/>
    </row>
    <row r="10" spans="1:10">
      <c r="A10" s="5" t="s">
        <v>13</v>
      </c>
      <c r="B10" s="6">
        <v>222</v>
      </c>
      <c r="C10" s="16">
        <v>269</v>
      </c>
      <c r="D10" s="4">
        <v>0.82527881040892193</v>
      </c>
      <c r="E10" s="6">
        <v>229</v>
      </c>
      <c r="F10" s="16">
        <v>269</v>
      </c>
      <c r="G10" s="4">
        <f t="shared" ref="G10:G12" si="0">(E10/F10)</f>
        <v>0.85130111524163565</v>
      </c>
      <c r="H10" s="4">
        <f>+(G10-D10)/D10</f>
        <v>3.1531531531531501E-2</v>
      </c>
      <c r="I10" s="27"/>
      <c r="J10" s="9"/>
    </row>
    <row r="11" spans="1:10">
      <c r="A11" s="10" t="s">
        <v>14</v>
      </c>
      <c r="B11" s="11">
        <v>183</v>
      </c>
      <c r="C11" s="11">
        <v>244</v>
      </c>
      <c r="D11" s="13">
        <v>0.75</v>
      </c>
      <c r="E11" s="11">
        <v>196</v>
      </c>
      <c r="F11" s="11">
        <v>244</v>
      </c>
      <c r="G11" s="13">
        <f t="shared" si="0"/>
        <v>0.80327868852459017</v>
      </c>
      <c r="H11" s="13">
        <f>+(G11-D11)/D11</f>
        <v>7.1038251366120228E-2</v>
      </c>
      <c r="I11" s="27"/>
      <c r="J11" s="9"/>
    </row>
    <row r="12" spans="1:10">
      <c r="A12" s="14" t="s">
        <v>15</v>
      </c>
      <c r="B12" s="8">
        <v>1188</v>
      </c>
      <c r="C12" s="6">
        <v>1466</v>
      </c>
      <c r="D12" s="4">
        <v>0.81036834924965895</v>
      </c>
      <c r="E12" s="19">
        <v>1184</v>
      </c>
      <c r="F12" s="6">
        <v>1459</v>
      </c>
      <c r="G12" s="4">
        <f t="shared" si="0"/>
        <v>0.81151473612063052</v>
      </c>
      <c r="H12" s="4">
        <f>+(G12-D12)/D12</f>
        <v>1.4146491185558286E-3</v>
      </c>
      <c r="I12" s="27"/>
      <c r="J12" s="9"/>
    </row>
    <row r="13" spans="1:10" ht="15">
      <c r="A13" s="21" t="s">
        <v>82</v>
      </c>
      <c r="B13" s="22"/>
      <c r="C13" s="22"/>
      <c r="D13" s="23"/>
      <c r="E13" s="21" t="s">
        <v>85</v>
      </c>
      <c r="F13" s="22"/>
      <c r="G13" s="22"/>
      <c r="H13" s="23"/>
      <c r="I13" s="27"/>
    </row>
    <row r="14" spans="1:10" ht="101.25" customHeight="1">
      <c r="A14" s="24" t="s">
        <v>86</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4143590A-54B7-4491-BB41-F43D18EA97AB}">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A7648F45-1D2D-46E1-9F8E-26D874107180}">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8" sqref="D8"/>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84</v>
      </c>
      <c r="C6" s="37"/>
      <c r="D6" s="38"/>
      <c r="E6" s="36" t="s">
        <v>87</v>
      </c>
      <c r="F6" s="37"/>
      <c r="G6" s="38"/>
      <c r="H6" s="39" t="s">
        <v>7</v>
      </c>
      <c r="I6" s="27"/>
    </row>
    <row r="7" spans="1:10" ht="30">
      <c r="A7" s="35"/>
      <c r="B7" s="1" t="s">
        <v>8</v>
      </c>
      <c r="C7" s="2" t="s">
        <v>9</v>
      </c>
      <c r="D7" s="1" t="s">
        <v>10</v>
      </c>
      <c r="E7" s="1" t="s">
        <v>8</v>
      </c>
      <c r="F7" s="2" t="s">
        <v>9</v>
      </c>
      <c r="G7" s="1" t="s">
        <v>10</v>
      </c>
      <c r="H7" s="40"/>
      <c r="I7" s="27"/>
    </row>
    <row r="8" spans="1:10">
      <c r="A8" s="5" t="s">
        <v>11</v>
      </c>
      <c r="B8" s="18">
        <v>941</v>
      </c>
      <c r="C8" s="3">
        <v>1073</v>
      </c>
      <c r="D8" s="4">
        <v>0.87698042870456661</v>
      </c>
      <c r="E8" s="20">
        <v>925</v>
      </c>
      <c r="F8" s="3">
        <v>1073</v>
      </c>
      <c r="G8" s="4">
        <f>(E8/F8)</f>
        <v>0.86206896551724133</v>
      </c>
      <c r="H8" s="4">
        <f>+(G8-D8)/D8</f>
        <v>-1.7003188097768358E-2</v>
      </c>
      <c r="I8" s="27"/>
      <c r="J8" s="9"/>
    </row>
    <row r="9" spans="1:10" ht="15.75" customHeight="1">
      <c r="A9" s="10" t="s">
        <v>12</v>
      </c>
      <c r="B9" s="11">
        <v>6675</v>
      </c>
      <c r="C9" s="12">
        <v>7324</v>
      </c>
      <c r="D9" s="13">
        <v>0.91138722009830697</v>
      </c>
      <c r="E9" s="11">
        <v>6716</v>
      </c>
      <c r="F9" s="12">
        <v>7324</v>
      </c>
      <c r="G9" s="13">
        <f>(E9/F9)</f>
        <v>0.91698525395958497</v>
      </c>
      <c r="H9" s="13">
        <f>+(G9-D9)/D9</f>
        <v>6.1423220973782829E-3</v>
      </c>
      <c r="I9" s="27"/>
      <c r="J9" s="9"/>
    </row>
    <row r="10" spans="1:10">
      <c r="A10" s="5" t="s">
        <v>13</v>
      </c>
      <c r="B10" s="6">
        <v>229</v>
      </c>
      <c r="C10" s="16">
        <v>269</v>
      </c>
      <c r="D10" s="4">
        <v>0.85130111524163565</v>
      </c>
      <c r="E10" s="6">
        <v>224</v>
      </c>
      <c r="F10" s="16">
        <v>269</v>
      </c>
      <c r="G10" s="4">
        <f t="shared" ref="G10:G12" si="0">(E10/F10)</f>
        <v>0.83271375464684017</v>
      </c>
      <c r="H10" s="4">
        <f>+(G10-D10)/D10</f>
        <v>-2.1834061135371119E-2</v>
      </c>
      <c r="I10" s="27"/>
      <c r="J10" s="9"/>
    </row>
    <row r="11" spans="1:10">
      <c r="A11" s="10" t="s">
        <v>14</v>
      </c>
      <c r="B11" s="11">
        <v>196</v>
      </c>
      <c r="C11" s="11">
        <v>244</v>
      </c>
      <c r="D11" s="13">
        <v>0.80327868852459017</v>
      </c>
      <c r="E11" s="11">
        <v>202</v>
      </c>
      <c r="F11" s="11">
        <v>244</v>
      </c>
      <c r="G11" s="13">
        <f t="shared" si="0"/>
        <v>0.82786885245901642</v>
      </c>
      <c r="H11" s="13">
        <f>+(G11-D11)/D11</f>
        <v>3.0612244897959218E-2</v>
      </c>
      <c r="I11" s="27"/>
      <c r="J11" s="9"/>
    </row>
    <row r="12" spans="1:10">
      <c r="A12" s="14" t="s">
        <v>15</v>
      </c>
      <c r="B12" s="8">
        <v>1184</v>
      </c>
      <c r="C12" s="6">
        <v>1459</v>
      </c>
      <c r="D12" s="4">
        <v>0.81151473612063052</v>
      </c>
      <c r="E12" s="19">
        <v>1211</v>
      </c>
      <c r="F12" s="6">
        <v>1459</v>
      </c>
      <c r="G12" s="4">
        <f t="shared" si="0"/>
        <v>0.83002056202878682</v>
      </c>
      <c r="H12" s="4">
        <f>+(G12-D12)/D12</f>
        <v>2.2804054054054095E-2</v>
      </c>
      <c r="I12" s="27"/>
      <c r="J12" s="9"/>
    </row>
    <row r="13" spans="1:10" ht="15">
      <c r="A13" s="21" t="s">
        <v>85</v>
      </c>
      <c r="B13" s="22"/>
      <c r="C13" s="22"/>
      <c r="D13" s="23"/>
      <c r="E13" s="21" t="s">
        <v>88</v>
      </c>
      <c r="F13" s="22"/>
      <c r="G13" s="22"/>
      <c r="H13" s="23"/>
      <c r="I13" s="27"/>
    </row>
    <row r="14" spans="1:10" ht="101.25" customHeight="1">
      <c r="A14" s="24" t="s">
        <v>89</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D78AF27A-975B-41AA-A36A-79CD2C4BA80A}">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C28EF9B4-742C-4ACC-8B88-669D9A7847D8}">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C17" sqref="C17"/>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87</v>
      </c>
      <c r="C6" s="37"/>
      <c r="D6" s="38"/>
      <c r="E6" s="36" t="s">
        <v>90</v>
      </c>
      <c r="F6" s="37"/>
      <c r="G6" s="38"/>
      <c r="H6" s="39" t="s">
        <v>7</v>
      </c>
      <c r="I6" s="27"/>
    </row>
    <row r="7" spans="1:10" ht="30">
      <c r="A7" s="35"/>
      <c r="B7" s="1" t="s">
        <v>8</v>
      </c>
      <c r="C7" s="2" t="s">
        <v>9</v>
      </c>
      <c r="D7" s="1" t="s">
        <v>10</v>
      </c>
      <c r="E7" s="1" t="s">
        <v>8</v>
      </c>
      <c r="F7" s="2" t="s">
        <v>9</v>
      </c>
      <c r="G7" s="1" t="s">
        <v>10</v>
      </c>
      <c r="H7" s="40"/>
      <c r="I7" s="27"/>
    </row>
    <row r="8" spans="1:10">
      <c r="A8" s="5" t="s">
        <v>11</v>
      </c>
      <c r="B8" s="18">
        <v>925</v>
      </c>
      <c r="C8" s="3">
        <v>1073</v>
      </c>
      <c r="D8" s="4">
        <f>B8/C8</f>
        <v>0.86206896551724133</v>
      </c>
      <c r="E8" s="20">
        <v>929</v>
      </c>
      <c r="F8" s="3">
        <v>1073</v>
      </c>
      <c r="G8" s="4">
        <f>(E8/F8)</f>
        <v>0.8657968313140727</v>
      </c>
      <c r="H8" s="4">
        <f>+(G8-D8)/D8</f>
        <v>4.3243243243243955E-3</v>
      </c>
      <c r="I8" s="27"/>
      <c r="J8" s="9"/>
    </row>
    <row r="9" spans="1:10" ht="15.75" customHeight="1">
      <c r="A9" s="10" t="s">
        <v>12</v>
      </c>
      <c r="B9" s="11">
        <v>6716</v>
      </c>
      <c r="C9" s="12">
        <v>7324</v>
      </c>
      <c r="D9" s="13">
        <f t="shared" ref="D9:D12" si="0">B9/C9</f>
        <v>0.91698525395958497</v>
      </c>
      <c r="E9" s="11">
        <v>6745</v>
      </c>
      <c r="F9" s="12">
        <v>7324</v>
      </c>
      <c r="G9" s="13">
        <f>(E9/F9)</f>
        <v>0.92094483888585477</v>
      </c>
      <c r="H9" s="13">
        <f>+(G9-D9)/D9</f>
        <v>4.3180464562239439E-3</v>
      </c>
      <c r="I9" s="27"/>
      <c r="J9" s="9"/>
    </row>
    <row r="10" spans="1:10">
      <c r="A10" s="5" t="s">
        <v>13</v>
      </c>
      <c r="B10" s="6">
        <v>224</v>
      </c>
      <c r="C10" s="16">
        <v>269</v>
      </c>
      <c r="D10" s="4">
        <f t="shared" si="0"/>
        <v>0.83271375464684017</v>
      </c>
      <c r="E10" s="6">
        <v>205</v>
      </c>
      <c r="F10" s="16">
        <v>269</v>
      </c>
      <c r="G10" s="4">
        <f t="shared" ref="G10:G12" si="1">(E10/F10)</f>
        <v>0.76208178438661711</v>
      </c>
      <c r="H10" s="4">
        <f>+(G10-D10)/D10</f>
        <v>-8.4821428571428575E-2</v>
      </c>
      <c r="I10" s="27"/>
      <c r="J10" s="9"/>
    </row>
    <row r="11" spans="1:10">
      <c r="A11" s="10" t="s">
        <v>14</v>
      </c>
      <c r="B11" s="11">
        <v>202</v>
      </c>
      <c r="C11" s="11">
        <v>244</v>
      </c>
      <c r="D11" s="13">
        <f t="shared" si="0"/>
        <v>0.82786885245901642</v>
      </c>
      <c r="E11" s="11">
        <v>214</v>
      </c>
      <c r="F11" s="11">
        <v>244</v>
      </c>
      <c r="G11" s="13">
        <f t="shared" si="1"/>
        <v>0.87704918032786883</v>
      </c>
      <c r="H11" s="13">
        <f>+(G11-D11)/D11</f>
        <v>5.9405940594059334E-2</v>
      </c>
      <c r="I11" s="27"/>
      <c r="J11" s="9"/>
    </row>
    <row r="12" spans="1:10">
      <c r="A12" s="14" t="s">
        <v>15</v>
      </c>
      <c r="B12" s="8">
        <v>1211</v>
      </c>
      <c r="C12" s="6">
        <v>1459</v>
      </c>
      <c r="D12" s="4">
        <f t="shared" si="0"/>
        <v>0.83002056202878682</v>
      </c>
      <c r="E12" s="19">
        <v>1201</v>
      </c>
      <c r="F12" s="6">
        <v>1459</v>
      </c>
      <c r="G12" s="4">
        <f t="shared" si="1"/>
        <v>0.82316655243317338</v>
      </c>
      <c r="H12" s="4">
        <f>+(G12-D12)/D12</f>
        <v>-8.2576383154417936E-3</v>
      </c>
      <c r="I12" s="27"/>
      <c r="J12" s="9"/>
    </row>
    <row r="13" spans="1:10" ht="15">
      <c r="A13" s="21" t="s">
        <v>91</v>
      </c>
      <c r="B13" s="22"/>
      <c r="C13" s="22"/>
      <c r="D13" s="23"/>
      <c r="E13" s="21" t="s">
        <v>92</v>
      </c>
      <c r="F13" s="22"/>
      <c r="G13" s="22"/>
      <c r="H13" s="23"/>
      <c r="I13" s="27"/>
    </row>
    <row r="14" spans="1:10" ht="38.25" customHeight="1">
      <c r="A14" s="24" t="s">
        <v>93</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61F181D6-CC2A-4755-8F1B-B86163B68F82}">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9E0972D6-C3A2-4655-BE61-A34E2AED3E02}">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zoomScale="110" zoomScaleNormal="110" workbookViewId="0">
      <selection activeCell="D25" sqref="D25"/>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90</v>
      </c>
      <c r="C6" s="37"/>
      <c r="D6" s="38"/>
      <c r="E6" s="36" t="s">
        <v>94</v>
      </c>
      <c r="F6" s="37"/>
      <c r="G6" s="38"/>
      <c r="H6" s="39" t="s">
        <v>7</v>
      </c>
      <c r="I6" s="27"/>
    </row>
    <row r="7" spans="1:10" ht="30">
      <c r="A7" s="35"/>
      <c r="B7" s="1" t="s">
        <v>8</v>
      </c>
      <c r="C7" s="2" t="s">
        <v>9</v>
      </c>
      <c r="D7" s="1" t="s">
        <v>10</v>
      </c>
      <c r="E7" s="1" t="s">
        <v>8</v>
      </c>
      <c r="F7" s="2" t="s">
        <v>9</v>
      </c>
      <c r="G7" s="1" t="s">
        <v>10</v>
      </c>
      <c r="H7" s="40"/>
      <c r="I7" s="27"/>
    </row>
    <row r="8" spans="1:10">
      <c r="A8" s="5" t="s">
        <v>11</v>
      </c>
      <c r="B8" s="20">
        <v>929</v>
      </c>
      <c r="C8" s="3">
        <v>1073</v>
      </c>
      <c r="D8" s="4">
        <f>B8/C8</f>
        <v>0.8657968313140727</v>
      </c>
      <c r="E8" s="20">
        <v>922</v>
      </c>
      <c r="F8" s="3">
        <v>1073</v>
      </c>
      <c r="G8" s="4">
        <f>(E8/F8)</f>
        <v>0.85927306616961785</v>
      </c>
      <c r="H8" s="4">
        <f>+(G8-D8)/D8</f>
        <v>-7.534983853606088E-3</v>
      </c>
      <c r="I8" s="27"/>
      <c r="J8" s="9"/>
    </row>
    <row r="9" spans="1:10" ht="15.75" customHeight="1">
      <c r="A9" s="10" t="s">
        <v>12</v>
      </c>
      <c r="B9" s="11">
        <v>6745</v>
      </c>
      <c r="C9" s="12">
        <v>7324</v>
      </c>
      <c r="D9" s="13">
        <f t="shared" ref="D9:D12" si="0">B9/C9</f>
        <v>0.92094483888585477</v>
      </c>
      <c r="E9" s="11">
        <v>6730</v>
      </c>
      <c r="F9" s="12">
        <v>7341</v>
      </c>
      <c r="G9" s="13">
        <f>(E9/F9)</f>
        <v>0.91676883258411657</v>
      </c>
      <c r="H9" s="13">
        <f>+(G9-D9)/D9</f>
        <v>-4.5344803786405595E-3</v>
      </c>
      <c r="I9" s="27"/>
      <c r="J9" s="9"/>
    </row>
    <row r="10" spans="1:10">
      <c r="A10" s="5" t="s">
        <v>13</v>
      </c>
      <c r="B10" s="6">
        <v>205</v>
      </c>
      <c r="C10" s="16">
        <v>269</v>
      </c>
      <c r="D10" s="4">
        <f t="shared" si="0"/>
        <v>0.76208178438661711</v>
      </c>
      <c r="E10" s="6">
        <v>223</v>
      </c>
      <c r="F10" s="16">
        <v>269</v>
      </c>
      <c r="G10" s="4">
        <f t="shared" ref="G10:G12" si="1">(E10/F10)</f>
        <v>0.82899628252788105</v>
      </c>
      <c r="H10" s="4">
        <f>+(G10-D10)/D10</f>
        <v>8.7804878048780483E-2</v>
      </c>
      <c r="I10" s="27"/>
      <c r="J10" s="9"/>
    </row>
    <row r="11" spans="1:10">
      <c r="A11" s="10" t="s">
        <v>14</v>
      </c>
      <c r="B11" s="11">
        <v>214</v>
      </c>
      <c r="C11" s="11">
        <v>244</v>
      </c>
      <c r="D11" s="13">
        <f t="shared" si="0"/>
        <v>0.87704918032786883</v>
      </c>
      <c r="E11" s="11">
        <v>206</v>
      </c>
      <c r="F11" s="11">
        <v>244</v>
      </c>
      <c r="G11" s="13">
        <f t="shared" si="1"/>
        <v>0.84426229508196726</v>
      </c>
      <c r="H11" s="13">
        <f>+(G11-D11)/D11</f>
        <v>-3.7383177570093372E-2</v>
      </c>
      <c r="I11" s="27"/>
      <c r="J11" s="9"/>
    </row>
    <row r="12" spans="1:10">
      <c r="A12" s="14" t="s">
        <v>15</v>
      </c>
      <c r="B12" s="19">
        <v>1201</v>
      </c>
      <c r="C12" s="6">
        <v>1459</v>
      </c>
      <c r="D12" s="4">
        <f t="shared" si="0"/>
        <v>0.82316655243317338</v>
      </c>
      <c r="E12" s="19">
        <v>1234</v>
      </c>
      <c r="F12" s="6">
        <v>1459</v>
      </c>
      <c r="G12" s="4">
        <f t="shared" si="1"/>
        <v>0.84578478409869773</v>
      </c>
      <c r="H12" s="4">
        <f>+(G12-D12)/D12</f>
        <v>2.7477102414654474E-2</v>
      </c>
      <c r="I12" s="27"/>
      <c r="J12" s="9"/>
    </row>
    <row r="13" spans="1:10" ht="15">
      <c r="A13" s="21" t="s">
        <v>92</v>
      </c>
      <c r="B13" s="22"/>
      <c r="C13" s="22"/>
      <c r="D13" s="23"/>
      <c r="E13" s="21" t="s">
        <v>95</v>
      </c>
      <c r="F13" s="22"/>
      <c r="G13" s="22"/>
      <c r="H13" s="23"/>
      <c r="I13" s="27"/>
    </row>
    <row r="14" spans="1:10" ht="38.25" customHeight="1">
      <c r="A14" s="24" t="s">
        <v>96</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A8E89482-0D1C-469E-8B9E-6666CB5F9654}">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3EB52AA8-C73C-4424-814A-63115E29FF1E}">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opLeftCell="A6" zoomScale="110" zoomScaleNormal="110" workbookViewId="0">
      <selection activeCell="F16" sqref="F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94</v>
      </c>
      <c r="C6" s="37"/>
      <c r="D6" s="38"/>
      <c r="E6" s="36" t="s">
        <v>97</v>
      </c>
      <c r="F6" s="37"/>
      <c r="G6" s="38"/>
      <c r="H6" s="39" t="s">
        <v>7</v>
      </c>
      <c r="I6" s="27"/>
    </row>
    <row r="7" spans="1:10" ht="30">
      <c r="A7" s="35"/>
      <c r="B7" s="1" t="s">
        <v>8</v>
      </c>
      <c r="C7" s="2" t="s">
        <v>9</v>
      </c>
      <c r="D7" s="1" t="s">
        <v>10</v>
      </c>
      <c r="E7" s="1" t="s">
        <v>8</v>
      </c>
      <c r="F7" s="2" t="s">
        <v>9</v>
      </c>
      <c r="G7" s="1" t="s">
        <v>10</v>
      </c>
      <c r="H7" s="40"/>
      <c r="I7" s="27"/>
    </row>
    <row r="8" spans="1:10">
      <c r="A8" s="5" t="s">
        <v>11</v>
      </c>
      <c r="B8" s="20">
        <v>922</v>
      </c>
      <c r="C8" s="3">
        <v>1073</v>
      </c>
      <c r="D8" s="4">
        <v>0.85927306616961785</v>
      </c>
      <c r="E8" s="20">
        <v>918</v>
      </c>
      <c r="F8" s="3">
        <v>1073</v>
      </c>
      <c r="G8" s="4">
        <f>(E8/F8)</f>
        <v>0.85554520037278659</v>
      </c>
      <c r="H8" s="4">
        <f>+(G8-D8)/D8</f>
        <v>-4.3383947939261902E-3</v>
      </c>
      <c r="I8" s="27"/>
      <c r="J8" s="9"/>
    </row>
    <row r="9" spans="1:10" ht="15.75" customHeight="1">
      <c r="A9" s="10" t="s">
        <v>12</v>
      </c>
      <c r="B9" s="11">
        <v>6730</v>
      </c>
      <c r="C9" s="12">
        <v>7341</v>
      </c>
      <c r="D9" s="13">
        <v>0.91676883258411657</v>
      </c>
      <c r="E9" s="11">
        <v>6637</v>
      </c>
      <c r="F9" s="12">
        <v>7341</v>
      </c>
      <c r="G9" s="13">
        <f>(E9/F9)</f>
        <v>0.90410025882032419</v>
      </c>
      <c r="H9" s="13">
        <f>+(G9-D9)/D9</f>
        <v>-1.3818722139673084E-2</v>
      </c>
      <c r="I9" s="27"/>
      <c r="J9" s="9"/>
    </row>
    <row r="10" spans="1:10">
      <c r="A10" s="5" t="s">
        <v>13</v>
      </c>
      <c r="B10" s="6">
        <v>223</v>
      </c>
      <c r="C10" s="16">
        <v>269</v>
      </c>
      <c r="D10" s="4">
        <v>0.82899628252788105</v>
      </c>
      <c r="E10" s="6">
        <v>230</v>
      </c>
      <c r="F10" s="16">
        <v>269</v>
      </c>
      <c r="G10" s="4">
        <f t="shared" ref="G10:G12" si="0">(E10/F10)</f>
        <v>0.85501858736059477</v>
      </c>
      <c r="H10" s="4">
        <f>+(G10-D10)/D10</f>
        <v>3.1390134529147948E-2</v>
      </c>
      <c r="I10" s="27"/>
      <c r="J10" s="9"/>
    </row>
    <row r="11" spans="1:10">
      <c r="A11" s="10" t="s">
        <v>14</v>
      </c>
      <c r="B11" s="11">
        <v>206</v>
      </c>
      <c r="C11" s="11">
        <v>244</v>
      </c>
      <c r="D11" s="13">
        <v>0.84426229508196726</v>
      </c>
      <c r="E11" s="11">
        <v>199</v>
      </c>
      <c r="F11" s="11">
        <v>244</v>
      </c>
      <c r="G11" s="13">
        <f t="shared" si="0"/>
        <v>0.81557377049180324</v>
      </c>
      <c r="H11" s="13">
        <f>+(G11-D11)/D11</f>
        <v>-3.3980582524271948E-2</v>
      </c>
      <c r="I11" s="27"/>
      <c r="J11" s="9"/>
    </row>
    <row r="12" spans="1:10">
      <c r="A12" s="14" t="s">
        <v>15</v>
      </c>
      <c r="B12" s="19">
        <v>1234</v>
      </c>
      <c r="C12" s="6">
        <v>1459</v>
      </c>
      <c r="D12" s="4">
        <v>0.84578478409869773</v>
      </c>
      <c r="E12" s="19">
        <v>1190</v>
      </c>
      <c r="F12" s="6">
        <v>1452</v>
      </c>
      <c r="G12" s="4">
        <f t="shared" si="0"/>
        <v>0.81955922865013775</v>
      </c>
      <c r="H12" s="4">
        <f>+(G12-D12)/D12</f>
        <v>-3.1007362560331448E-2</v>
      </c>
      <c r="I12" s="27"/>
      <c r="J12" s="9"/>
    </row>
    <row r="13" spans="1:10" ht="15">
      <c r="A13" s="21" t="s">
        <v>95</v>
      </c>
      <c r="B13" s="22"/>
      <c r="C13" s="22"/>
      <c r="D13" s="23"/>
      <c r="E13" s="21" t="s">
        <v>98</v>
      </c>
      <c r="F13" s="22"/>
      <c r="G13" s="22"/>
      <c r="H13" s="23"/>
      <c r="I13" s="27"/>
    </row>
    <row r="14" spans="1:10" ht="106.5" customHeight="1">
      <c r="A14" s="24" t="s">
        <v>99</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7ABCD951-4F10-4F69-B6A0-845FA4F43E19}">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EF5D9456-D6C6-4257-8A0B-B25D4CE4C4E4}">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6"/>
  <sheetViews>
    <sheetView tabSelected="1" topLeftCell="A6" zoomScale="110" zoomScaleNormal="110" workbookViewId="0">
      <selection activeCell="E16" sqref="E16"/>
    </sheetView>
  </sheetViews>
  <sheetFormatPr baseColWidth="10" defaultColWidth="11.375" defaultRowHeight="14.25"/>
  <cols>
    <col min="1" max="1" width="30.125" customWidth="1"/>
    <col min="2" max="2" width="15.375" customWidth="1"/>
    <col min="3" max="3" width="13.875" customWidth="1"/>
    <col min="4" max="4" width="16.375" customWidth="1"/>
    <col min="5" max="5" width="15.125" customWidth="1"/>
    <col min="6" max="6" width="14.125" customWidth="1"/>
    <col min="7" max="7" width="13" customWidth="1"/>
    <col min="8" max="8" width="24" customWidth="1"/>
  </cols>
  <sheetData>
    <row r="1" spans="1:10" ht="24.75" customHeight="1">
      <c r="A1" s="25"/>
      <c r="B1" s="26"/>
      <c r="C1" s="26"/>
      <c r="D1" s="26"/>
      <c r="E1" s="26"/>
      <c r="F1" s="26"/>
      <c r="G1" s="26"/>
      <c r="H1" s="26"/>
      <c r="I1" s="27"/>
    </row>
    <row r="2" spans="1:10" ht="18.75">
      <c r="A2" s="28" t="s">
        <v>0</v>
      </c>
      <c r="B2" s="29"/>
      <c r="C2" s="29"/>
      <c r="D2" s="29"/>
      <c r="E2" s="29"/>
      <c r="F2" s="29"/>
      <c r="G2" s="29"/>
      <c r="H2" s="30"/>
      <c r="I2" s="27"/>
    </row>
    <row r="3" spans="1:10" ht="18.75">
      <c r="A3" s="28" t="s">
        <v>1</v>
      </c>
      <c r="B3" s="29"/>
      <c r="C3" s="29"/>
      <c r="D3" s="29"/>
      <c r="E3" s="29"/>
      <c r="F3" s="29"/>
      <c r="G3" s="29"/>
      <c r="H3" s="30"/>
      <c r="I3" s="27"/>
    </row>
    <row r="4" spans="1:10" ht="18.75">
      <c r="A4" s="28" t="s">
        <v>2</v>
      </c>
      <c r="B4" s="29"/>
      <c r="C4" s="29"/>
      <c r="D4" s="29"/>
      <c r="E4" s="29"/>
      <c r="F4" s="29"/>
      <c r="G4" s="29"/>
      <c r="H4" s="30"/>
      <c r="I4" s="27"/>
    </row>
    <row r="5" spans="1:10" ht="26.25">
      <c r="A5" s="31" t="s">
        <v>3</v>
      </c>
      <c r="B5" s="32"/>
      <c r="C5" s="32"/>
      <c r="D5" s="32"/>
      <c r="E5" s="32"/>
      <c r="F5" s="32"/>
      <c r="G5" s="32"/>
      <c r="H5" s="33"/>
      <c r="I5" s="27"/>
    </row>
    <row r="6" spans="1:10" ht="15">
      <c r="A6" s="34" t="s">
        <v>4</v>
      </c>
      <c r="B6" s="36" t="s">
        <v>97</v>
      </c>
      <c r="C6" s="37"/>
      <c r="D6" s="38"/>
      <c r="E6" s="36" t="s">
        <v>100</v>
      </c>
      <c r="F6" s="37"/>
      <c r="G6" s="38"/>
      <c r="H6" s="39" t="s">
        <v>7</v>
      </c>
      <c r="I6" s="27"/>
    </row>
    <row r="7" spans="1:10" ht="30">
      <c r="A7" s="35"/>
      <c r="B7" s="1" t="s">
        <v>8</v>
      </c>
      <c r="C7" s="2" t="s">
        <v>9</v>
      </c>
      <c r="D7" s="1" t="s">
        <v>10</v>
      </c>
      <c r="E7" s="1" t="s">
        <v>8</v>
      </c>
      <c r="F7" s="2" t="s">
        <v>9</v>
      </c>
      <c r="G7" s="1" t="s">
        <v>10</v>
      </c>
      <c r="H7" s="40"/>
      <c r="I7" s="27"/>
    </row>
    <row r="8" spans="1:10">
      <c r="A8" s="5" t="s">
        <v>11</v>
      </c>
      <c r="B8" s="20">
        <v>918</v>
      </c>
      <c r="C8" s="3">
        <v>1073</v>
      </c>
      <c r="D8" s="4">
        <v>0.85554520037278659</v>
      </c>
      <c r="E8" s="20">
        <v>916</v>
      </c>
      <c r="F8" s="3">
        <v>1073</v>
      </c>
      <c r="G8" s="4">
        <f>(E8/F8)</f>
        <v>0.8536812674743709</v>
      </c>
      <c r="H8" s="4">
        <f>+(G8-D8)/D8</f>
        <v>-2.1786492374728027E-3</v>
      </c>
      <c r="I8" s="27"/>
      <c r="J8" s="9"/>
    </row>
    <row r="9" spans="1:10" ht="15.75" customHeight="1">
      <c r="A9" s="10" t="s">
        <v>12</v>
      </c>
      <c r="B9" s="11">
        <v>6637</v>
      </c>
      <c r="C9" s="12">
        <v>7341</v>
      </c>
      <c r="D9" s="13">
        <v>0.90410025882032419</v>
      </c>
      <c r="E9" s="11">
        <v>6647</v>
      </c>
      <c r="F9" s="12">
        <v>7341</v>
      </c>
      <c r="G9" s="13">
        <f>(E9/F9)</f>
        <v>0.90546247105299005</v>
      </c>
      <c r="H9" s="13">
        <f>+(G9-D9)/D9</f>
        <v>1.5067048365225374E-3</v>
      </c>
      <c r="I9" s="27"/>
      <c r="J9" s="9"/>
    </row>
    <row r="10" spans="1:10">
      <c r="A10" s="5" t="s">
        <v>13</v>
      </c>
      <c r="B10" s="6">
        <v>230</v>
      </c>
      <c r="C10" s="16">
        <v>269</v>
      </c>
      <c r="D10" s="4">
        <v>0.85501858736059477</v>
      </c>
      <c r="E10" s="6">
        <v>224</v>
      </c>
      <c r="F10" s="16">
        <v>269</v>
      </c>
      <c r="G10" s="4">
        <f t="shared" ref="G10:G12" si="0">(E10/F10)</f>
        <v>0.83271375464684017</v>
      </c>
      <c r="H10" s="4">
        <f>+(G10-D10)/D10</f>
        <v>-2.6086956521739084E-2</v>
      </c>
      <c r="I10" s="27"/>
      <c r="J10" s="9"/>
    </row>
    <row r="11" spans="1:10">
      <c r="A11" s="10" t="s">
        <v>14</v>
      </c>
      <c r="B11" s="11">
        <v>199</v>
      </c>
      <c r="C11" s="11">
        <v>244</v>
      </c>
      <c r="D11" s="13">
        <v>0.81557377049180324</v>
      </c>
      <c r="E11" s="11">
        <v>204</v>
      </c>
      <c r="F11" s="11">
        <v>244</v>
      </c>
      <c r="G11" s="13">
        <f t="shared" si="0"/>
        <v>0.83606557377049184</v>
      </c>
      <c r="H11" s="13">
        <f>+(G11-D11)/D11</f>
        <v>2.5125628140703616E-2</v>
      </c>
      <c r="I11" s="27"/>
      <c r="J11" s="9"/>
    </row>
    <row r="12" spans="1:10">
      <c r="A12" s="14" t="s">
        <v>15</v>
      </c>
      <c r="B12" s="19">
        <v>1190</v>
      </c>
      <c r="C12" s="6">
        <v>1452</v>
      </c>
      <c r="D12" s="4">
        <v>0.81955922865013775</v>
      </c>
      <c r="E12" s="19">
        <v>1208</v>
      </c>
      <c r="F12" s="6">
        <v>1452</v>
      </c>
      <c r="G12" s="4">
        <f t="shared" si="0"/>
        <v>0.83195592286501374</v>
      </c>
      <c r="H12" s="4">
        <f>+(G12-D12)/D12</f>
        <v>1.5126050420168017E-2</v>
      </c>
      <c r="I12" s="27"/>
      <c r="J12" s="9"/>
    </row>
    <row r="13" spans="1:10" ht="15">
      <c r="A13" s="21" t="s">
        <v>98</v>
      </c>
      <c r="B13" s="22"/>
      <c r="C13" s="22"/>
      <c r="D13" s="23"/>
      <c r="E13" s="21" t="s">
        <v>102</v>
      </c>
      <c r="F13" s="22"/>
      <c r="G13" s="22"/>
      <c r="H13" s="23"/>
      <c r="I13" s="27"/>
    </row>
    <row r="14" spans="1:10" ht="106.5" customHeight="1">
      <c r="A14" s="24" t="s">
        <v>101</v>
      </c>
      <c r="B14" s="24"/>
      <c r="C14" s="24"/>
      <c r="D14" s="24"/>
      <c r="E14" s="24"/>
      <c r="F14" s="24"/>
      <c r="G14" s="24"/>
      <c r="H14" s="24"/>
      <c r="I14" s="27"/>
    </row>
    <row r="15" spans="1:10">
      <c r="F15" s="9"/>
    </row>
    <row r="16" spans="1:10">
      <c r="E16" s="9"/>
    </row>
  </sheetData>
  <mergeCells count="13">
    <mergeCell ref="A13:D13"/>
    <mergeCell ref="E13:H13"/>
    <mergeCell ref="A14:H14"/>
    <mergeCell ref="A1:H1"/>
    <mergeCell ref="I1:I14"/>
    <mergeCell ref="A2:H2"/>
    <mergeCell ref="A3:H3"/>
    <mergeCell ref="A4:H4"/>
    <mergeCell ref="A5:H5"/>
    <mergeCell ref="A6:A7"/>
    <mergeCell ref="B6:D6"/>
    <mergeCell ref="E6:G6"/>
    <mergeCell ref="H6:H7"/>
  </mergeCells>
  <conditionalFormatting sqref="H8 H10:H12">
    <cfRule type="iconSet" priority="3">
      <iconSet iconSet="3Flags" reverse="1">
        <cfvo type="percent" val="0"/>
        <cfvo type="num" val="0"/>
        <cfvo type="num" val="1E-4" gte="0"/>
      </iconSet>
    </cfRule>
  </conditionalFormatting>
  <conditionalFormatting sqref="H9">
    <cfRule type="iconSet" priority="1">
      <iconSet iconSet="3Flags" reverse="1">
        <cfvo type="percent" val="0"/>
        <cfvo type="num" val="0"/>
        <cfvo type="num" val="1E-4" gte="0"/>
      </iconSet>
    </cfRule>
  </conditionalFormatting>
  <pageMargins left="0.7" right="0.7" top="0.75" bottom="0.75" header="0.3" footer="0.3"/>
  <pageSetup orientation="portrait" r:id="rId1"/>
  <extLst>
    <ext xmlns:x14="http://schemas.microsoft.com/office/spreadsheetml/2009/9/main" uri="{78C0D931-6437-407d-A8EE-F0AAD7539E65}">
      <x14:conditionalFormattings>
        <x14:conditionalFormatting xmlns:xm="http://schemas.microsoft.com/office/excel/2006/main">
          <x14:cfRule type="iconSet" priority="2" id="{9DD8683F-BF77-485C-BF4C-31B4A4594AC6}">
            <x14:iconSet iconSet="3Arrows" custom="1">
              <x14:cfvo type="percent">
                <xm:f>0</xm:f>
              </x14:cfvo>
              <x14:cfvo type="percent">
                <xm:f>1E-8</xm:f>
              </x14:cfvo>
              <x14:cfvo type="percent">
                <xm:f>1E-4</xm:f>
              </x14:cfvo>
              <x14:cfIcon iconSet="3Arrows" iconId="2"/>
              <x14:cfIcon iconSet="3Arrows" iconId="1"/>
              <x14:cfIcon iconSet="3Arrows" iconId="0"/>
            </x14:iconSet>
          </x14:cfRule>
          <xm:sqref>H9</xm:sqref>
        </x14:conditionalFormatting>
        <x14:conditionalFormatting xmlns:xm="http://schemas.microsoft.com/office/excel/2006/main">
          <x14:cfRule type="iconSet" priority="4" id="{C2E4D257-F681-4644-85BC-21DC91333456}">
            <x14:iconSet iconSet="3Arrows" custom="1">
              <x14:cfvo type="percent">
                <xm:f>0</xm:f>
              </x14:cfvo>
              <x14:cfvo type="percent">
                <xm:f>1E-8</xm:f>
              </x14:cfvo>
              <x14:cfvo type="percent">
                <xm:f>1E-4</xm:f>
              </x14:cfvo>
              <x14:cfIcon iconSet="3Arrows" iconId="2"/>
              <x14:cfIcon iconSet="3Arrows" iconId="1"/>
              <x14:cfIcon iconSet="3Arrows" iconId="0"/>
            </x14:iconSet>
          </x14:cfRule>
          <xm:sqref>H10:H12</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28</vt:i4>
      </vt:variant>
    </vt:vector>
  </HeadingPairs>
  <TitlesOfParts>
    <vt:vector size="28" baseType="lpstr">
      <vt:lpstr>01_09_2025</vt:lpstr>
      <vt:lpstr>02_09_2025</vt:lpstr>
      <vt:lpstr>03_09_2025</vt:lpstr>
      <vt:lpstr>04_09_2025</vt:lpstr>
      <vt:lpstr>05_09_2025</vt:lpstr>
      <vt:lpstr>06_09_2025</vt:lpstr>
      <vt:lpstr>07_09_2025</vt:lpstr>
      <vt:lpstr>08_09_2025</vt:lpstr>
      <vt:lpstr>09_09_2025</vt:lpstr>
      <vt:lpstr>10_09_2025</vt:lpstr>
      <vt:lpstr>11_09_2025</vt:lpstr>
      <vt:lpstr>12_09_2025</vt:lpstr>
      <vt:lpstr>13_09_2025</vt:lpstr>
      <vt:lpstr>14_09_2025</vt:lpstr>
      <vt:lpstr>15_09_2025</vt:lpstr>
      <vt:lpstr>16_09_2025</vt:lpstr>
      <vt:lpstr>17_09_2025</vt:lpstr>
      <vt:lpstr>18_09_2025</vt:lpstr>
      <vt:lpstr>19_09_2025</vt:lpstr>
      <vt:lpstr>20_09_2025</vt:lpstr>
      <vt:lpstr>21_09_2025</vt:lpstr>
      <vt:lpstr>22_09_2025</vt:lpstr>
      <vt:lpstr>23_09_2025</vt:lpstr>
      <vt:lpstr>24_09_2025</vt:lpstr>
      <vt:lpstr>25_09_2025</vt:lpstr>
      <vt:lpstr>26_09_2025</vt:lpstr>
      <vt:lpstr>27_09_2025</vt:lpstr>
      <vt:lpstr>28_09_2025</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Elizabeth Arias Rojas</dc:creator>
  <cp:keywords/>
  <dc:description/>
  <cp:lastModifiedBy>Usuario</cp:lastModifiedBy>
  <cp:revision/>
  <dcterms:created xsi:type="dcterms:W3CDTF">2025-06-01T18:53:38Z</dcterms:created>
  <dcterms:modified xsi:type="dcterms:W3CDTF">2025-09-28T19:30:04Z</dcterms:modified>
  <cp:category/>
  <cp:contentStatus/>
</cp:coreProperties>
</file>